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indra\Documents\onedrive\Desktop\"/>
    </mc:Choice>
  </mc:AlternateContent>
  <bookViews>
    <workbookView xWindow="0" yWindow="0" windowWidth="0" windowHeight="0"/>
  </bookViews>
  <sheets>
    <sheet name="Rekapitulace stavby" sheetId="1" r:id="rId1"/>
    <sheet name="SO 00 - Vedlejší rozpočto..." sheetId="2" r:id="rId2"/>
    <sheet name="SO 01 - Zpevněná plocha č.1" sheetId="3" r:id="rId3"/>
    <sheet name="SO 02 - Zpevněná plocha č.2" sheetId="4" r:id="rId4"/>
    <sheet name="SO 03 - Oprava vodovodní ..." sheetId="5" r:id="rId5"/>
    <sheet name="SO 04 - Chránička vodovod...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'SO 00 - Vedlejší rozpočto...'!$C$115:$K$138</definedName>
    <definedName name="_xlnm.Print_Area" localSheetId="1">'SO 00 - Vedlejší rozpočto...'!$C$4:$J$76,'SO 00 - Vedlejší rozpočto...'!$C$82:$J$97,'SO 00 - Vedlejší rozpočto...'!$C$103:$K$138</definedName>
    <definedName name="_xlnm.Print_Titles" localSheetId="1">'SO 00 - Vedlejší rozpočto...'!$115:$115</definedName>
    <definedName name="_xlnm._FilterDatabase" localSheetId="2" hidden="1">'SO 01 - Zpevněná plocha č.1'!$C$123:$K$288</definedName>
    <definedName name="_xlnm.Print_Area" localSheetId="2">'SO 01 - Zpevněná plocha č.1'!$C$4:$J$76,'SO 01 - Zpevněná plocha č.1'!$C$82:$J$105,'SO 01 - Zpevněná plocha č.1'!$C$111:$K$288</definedName>
    <definedName name="_xlnm.Print_Titles" localSheetId="2">'SO 01 - Zpevněná plocha č.1'!$123:$123</definedName>
    <definedName name="_xlnm._FilterDatabase" localSheetId="3" hidden="1">'SO 02 - Zpevněná plocha č.2'!$C$122:$K$249</definedName>
    <definedName name="_xlnm.Print_Area" localSheetId="3">'SO 02 - Zpevněná plocha č.2'!$C$4:$J$76,'SO 02 - Zpevněná plocha č.2'!$C$82:$J$104,'SO 02 - Zpevněná plocha č.2'!$C$110:$K$249</definedName>
    <definedName name="_xlnm.Print_Titles" localSheetId="3">'SO 02 - Zpevněná plocha č.2'!$122:$122</definedName>
    <definedName name="_xlnm._FilterDatabase" localSheetId="4" hidden="1">'SO 03 - Oprava vodovodní ...'!$C$121:$K$213</definedName>
    <definedName name="_xlnm.Print_Area" localSheetId="4">'SO 03 - Oprava vodovodní ...'!$C$4:$J$76,'SO 03 - Oprava vodovodní ...'!$C$82:$J$103,'SO 03 - Oprava vodovodní ...'!$C$109:$K$213</definedName>
    <definedName name="_xlnm.Print_Titles" localSheetId="4">'SO 03 - Oprava vodovodní ...'!$121:$121</definedName>
    <definedName name="_xlnm._FilterDatabase" localSheetId="5" hidden="1">'SO 04 - Chránička vodovod...'!$C$119:$K$168</definedName>
    <definedName name="_xlnm.Print_Area" localSheetId="5">'SO 04 - Chránička vodovod...'!$C$4:$J$76,'SO 04 - Chránička vodovod...'!$C$82:$J$101,'SO 04 - Chránička vodovod...'!$C$107:$K$168</definedName>
    <definedName name="_xlnm.Print_Titles" localSheetId="5">'SO 04 - Chránička vodovod...'!$119:$119</definedName>
  </definedNames>
  <calcPr/>
</workbook>
</file>

<file path=xl/calcChain.xml><?xml version="1.0" encoding="utf-8"?>
<calcChain xmlns="http://schemas.openxmlformats.org/spreadsheetml/2006/main">
  <c i="1" l="1" r="AY99"/>
  <c i="6" r="J37"/>
  <c r="J36"/>
  <c r="J35"/>
  <c i="1" r="AX99"/>
  <c i="6" r="BI167"/>
  <c r="BH167"/>
  <c r="BG167"/>
  <c r="BF167"/>
  <c r="T167"/>
  <c r="T166"/>
  <c r="R167"/>
  <c r="R166"/>
  <c r="P167"/>
  <c r="P166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2"/>
  <c r="BH152"/>
  <c r="BG152"/>
  <c r="BF152"/>
  <c r="T152"/>
  <c r="R152"/>
  <c r="P152"/>
  <c r="BI148"/>
  <c r="BH148"/>
  <c r="BG148"/>
  <c r="BF148"/>
  <c r="T148"/>
  <c r="R148"/>
  <c r="P148"/>
  <c r="BI142"/>
  <c r="BH142"/>
  <c r="BG142"/>
  <c r="BF142"/>
  <c r="T142"/>
  <c r="R142"/>
  <c r="P142"/>
  <c r="BI137"/>
  <c r="BH137"/>
  <c r="BG137"/>
  <c r="BF137"/>
  <c r="T137"/>
  <c r="R137"/>
  <c r="P137"/>
  <c r="BI132"/>
  <c r="BH132"/>
  <c r="BG132"/>
  <c r="BF132"/>
  <c r="T132"/>
  <c r="R132"/>
  <c r="P132"/>
  <c r="BI130"/>
  <c r="BH130"/>
  <c r="BG130"/>
  <c r="BF130"/>
  <c r="T130"/>
  <c r="R130"/>
  <c r="P130"/>
  <c r="BI127"/>
  <c r="BH127"/>
  <c r="BG127"/>
  <c r="BF127"/>
  <c r="T127"/>
  <c r="R127"/>
  <c r="P127"/>
  <c r="BI123"/>
  <c r="BH123"/>
  <c r="BG123"/>
  <c r="BF123"/>
  <c r="T123"/>
  <c r="R123"/>
  <c r="P123"/>
  <c r="F114"/>
  <c r="E112"/>
  <c r="F89"/>
  <c r="E87"/>
  <c r="J24"/>
  <c r="E24"/>
  <c r="J92"/>
  <c r="J23"/>
  <c r="J21"/>
  <c r="E21"/>
  <c r="J116"/>
  <c r="J20"/>
  <c r="J18"/>
  <c r="E18"/>
  <c r="F117"/>
  <c r="J17"/>
  <c r="J15"/>
  <c r="E15"/>
  <c r="F116"/>
  <c r="J14"/>
  <c r="J12"/>
  <c r="J89"/>
  <c r="E7"/>
  <c r="E110"/>
  <c i="5" r="J37"/>
  <c r="J36"/>
  <c i="1" r="AY98"/>
  <c i="5" r="J35"/>
  <c i="1" r="AX98"/>
  <c i="5" r="BI212"/>
  <c r="BH212"/>
  <c r="BG212"/>
  <c r="BF212"/>
  <c r="T212"/>
  <c r="T211"/>
  <c r="R212"/>
  <c r="R211"/>
  <c r="P212"/>
  <c r="P211"/>
  <c r="BI209"/>
  <c r="BH209"/>
  <c r="BG209"/>
  <c r="BF209"/>
  <c r="T209"/>
  <c r="T208"/>
  <c r="R209"/>
  <c r="R208"/>
  <c r="P209"/>
  <c r="P208"/>
  <c r="BI206"/>
  <c r="BH206"/>
  <c r="BG206"/>
  <c r="BF206"/>
  <c r="T206"/>
  <c r="R206"/>
  <c r="P206"/>
  <c r="BI204"/>
  <c r="BH204"/>
  <c r="BG204"/>
  <c r="BF204"/>
  <c r="T204"/>
  <c r="R204"/>
  <c r="P204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79"/>
  <c r="BH179"/>
  <c r="BG179"/>
  <c r="BF179"/>
  <c r="T179"/>
  <c r="R179"/>
  <c r="P179"/>
  <c r="BI177"/>
  <c r="BH177"/>
  <c r="BG177"/>
  <c r="BF177"/>
  <c r="T177"/>
  <c r="R177"/>
  <c r="P177"/>
  <c r="BI173"/>
  <c r="BH173"/>
  <c r="BG173"/>
  <c r="BF173"/>
  <c r="T173"/>
  <c r="R173"/>
  <c r="P173"/>
  <c r="BI171"/>
  <c r="BH171"/>
  <c r="BG171"/>
  <c r="BF171"/>
  <c r="T171"/>
  <c r="R171"/>
  <c r="P171"/>
  <c r="BI166"/>
  <c r="BH166"/>
  <c r="BG166"/>
  <c r="BF166"/>
  <c r="T166"/>
  <c r="T165"/>
  <c r="R166"/>
  <c r="R165"/>
  <c r="P166"/>
  <c r="P165"/>
  <c r="BI160"/>
  <c r="BH160"/>
  <c r="BG160"/>
  <c r="BF160"/>
  <c r="T160"/>
  <c r="R160"/>
  <c r="P160"/>
  <c r="BI155"/>
  <c r="BH155"/>
  <c r="BG155"/>
  <c r="BF155"/>
  <c r="T155"/>
  <c r="R155"/>
  <c r="P155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0"/>
  <c r="BH130"/>
  <c r="BG130"/>
  <c r="BF130"/>
  <c r="T130"/>
  <c r="R130"/>
  <c r="P130"/>
  <c r="BI125"/>
  <c r="BH125"/>
  <c r="BG125"/>
  <c r="BF125"/>
  <c r="T125"/>
  <c r="R125"/>
  <c r="P125"/>
  <c r="F116"/>
  <c r="E114"/>
  <c r="F89"/>
  <c r="E87"/>
  <c r="J24"/>
  <c r="E24"/>
  <c r="J92"/>
  <c r="J23"/>
  <c r="J21"/>
  <c r="E21"/>
  <c r="J91"/>
  <c r="J20"/>
  <c r="J18"/>
  <c r="E18"/>
  <c r="F92"/>
  <c r="J17"/>
  <c r="J15"/>
  <c r="E15"/>
  <c r="F118"/>
  <c r="J14"/>
  <c r="J12"/>
  <c r="J116"/>
  <c r="E7"/>
  <c r="E85"/>
  <c i="4" r="J37"/>
  <c r="J36"/>
  <c i="1" r="AY97"/>
  <c i="4" r="J35"/>
  <c i="1" r="AX97"/>
  <c i="4" r="BI248"/>
  <c r="BH248"/>
  <c r="BG248"/>
  <c r="BF248"/>
  <c r="T248"/>
  <c r="T247"/>
  <c r="R248"/>
  <c r="R247"/>
  <c r="P248"/>
  <c r="P247"/>
  <c r="BI242"/>
  <c r="BH242"/>
  <c r="BG242"/>
  <c r="BF242"/>
  <c r="T242"/>
  <c r="R242"/>
  <c r="P242"/>
  <c r="BI237"/>
  <c r="BH237"/>
  <c r="BG237"/>
  <c r="BF237"/>
  <c r="T237"/>
  <c r="R237"/>
  <c r="P237"/>
  <c r="BI233"/>
  <c r="BH233"/>
  <c r="BG233"/>
  <c r="BF233"/>
  <c r="T233"/>
  <c r="R233"/>
  <c r="P233"/>
  <c r="BI231"/>
  <c r="BH231"/>
  <c r="BG231"/>
  <c r="BF231"/>
  <c r="T231"/>
  <c r="R231"/>
  <c r="P231"/>
  <c r="BI226"/>
  <c r="BH226"/>
  <c r="BG226"/>
  <c r="BF226"/>
  <c r="T226"/>
  <c r="R226"/>
  <c r="P226"/>
  <c r="BI221"/>
  <c r="BH221"/>
  <c r="BG221"/>
  <c r="BF221"/>
  <c r="T221"/>
  <c r="R221"/>
  <c r="P221"/>
  <c r="BI215"/>
  <c r="BH215"/>
  <c r="BG215"/>
  <c r="BF215"/>
  <c r="T215"/>
  <c r="R215"/>
  <c r="P215"/>
  <c r="BI213"/>
  <c r="BH213"/>
  <c r="BG213"/>
  <c r="BF213"/>
  <c r="T213"/>
  <c r="R213"/>
  <c r="P213"/>
  <c r="BI209"/>
  <c r="BH209"/>
  <c r="BG209"/>
  <c r="BF209"/>
  <c r="T209"/>
  <c r="R209"/>
  <c r="P209"/>
  <c r="BI207"/>
  <c r="BH207"/>
  <c r="BG207"/>
  <c r="BF207"/>
  <c r="T207"/>
  <c r="R207"/>
  <c r="P207"/>
  <c r="BI203"/>
  <c r="BH203"/>
  <c r="BG203"/>
  <c r="BF203"/>
  <c r="T203"/>
  <c r="R203"/>
  <c r="P203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T187"/>
  <c r="R188"/>
  <c r="R187"/>
  <c r="P188"/>
  <c r="P187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5"/>
  <c r="BH165"/>
  <c r="BG165"/>
  <c r="BF165"/>
  <c r="T165"/>
  <c r="R165"/>
  <c r="P165"/>
  <c r="BI160"/>
  <c r="BH160"/>
  <c r="BG160"/>
  <c r="BF160"/>
  <c r="T160"/>
  <c r="R160"/>
  <c r="P160"/>
  <c r="BI158"/>
  <c r="BH158"/>
  <c r="BG158"/>
  <c r="BF158"/>
  <c r="T158"/>
  <c r="R158"/>
  <c r="P158"/>
  <c r="BI154"/>
  <c r="BH154"/>
  <c r="BG154"/>
  <c r="BF154"/>
  <c r="T154"/>
  <c r="R154"/>
  <c r="P154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119"/>
  <c r="J20"/>
  <c r="J18"/>
  <c r="E18"/>
  <c r="F120"/>
  <c r="J17"/>
  <c r="J15"/>
  <c r="E15"/>
  <c r="F91"/>
  <c r="J14"/>
  <c r="J12"/>
  <c r="J89"/>
  <c r="E7"/>
  <c r="E85"/>
  <c i="3" r="J37"/>
  <c r="J36"/>
  <c i="1" r="AY96"/>
  <c i="3" r="J35"/>
  <c i="1" r="AX96"/>
  <c i="3" r="BI287"/>
  <c r="BH287"/>
  <c r="BG287"/>
  <c r="BF287"/>
  <c r="T287"/>
  <c r="T286"/>
  <c r="R287"/>
  <c r="R286"/>
  <c r="P287"/>
  <c r="P286"/>
  <c r="BI281"/>
  <c r="BH281"/>
  <c r="BG281"/>
  <c r="BF281"/>
  <c r="T281"/>
  <c r="R281"/>
  <c r="P281"/>
  <c r="BI276"/>
  <c r="BH276"/>
  <c r="BG276"/>
  <c r="BF276"/>
  <c r="T276"/>
  <c r="R276"/>
  <c r="P276"/>
  <c r="BI272"/>
  <c r="BH272"/>
  <c r="BG272"/>
  <c r="BF272"/>
  <c r="T272"/>
  <c r="R272"/>
  <c r="P272"/>
  <c r="BI270"/>
  <c r="BH270"/>
  <c r="BG270"/>
  <c r="BF270"/>
  <c r="T270"/>
  <c r="R270"/>
  <c r="P270"/>
  <c r="BI265"/>
  <c r="BH265"/>
  <c r="BG265"/>
  <c r="BF265"/>
  <c r="T265"/>
  <c r="R265"/>
  <c r="P265"/>
  <c r="BI260"/>
  <c r="BH260"/>
  <c r="BG260"/>
  <c r="BF260"/>
  <c r="T260"/>
  <c r="R260"/>
  <c r="P260"/>
  <c r="BI257"/>
  <c r="BH257"/>
  <c r="BG257"/>
  <c r="BF257"/>
  <c r="T257"/>
  <c r="R257"/>
  <c r="P257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0"/>
  <c r="BH210"/>
  <c r="BG210"/>
  <c r="BF210"/>
  <c r="T210"/>
  <c r="R210"/>
  <c r="P210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3"/>
  <c r="BH193"/>
  <c r="BG193"/>
  <c r="BF193"/>
  <c r="T193"/>
  <c r="R193"/>
  <c r="P193"/>
  <c r="BI188"/>
  <c r="BH188"/>
  <c r="BG188"/>
  <c r="BF188"/>
  <c r="T188"/>
  <c r="T187"/>
  <c r="R188"/>
  <c r="R187"/>
  <c r="P188"/>
  <c r="P187"/>
  <c r="BI182"/>
  <c r="BH182"/>
  <c r="BG182"/>
  <c r="BF182"/>
  <c r="T182"/>
  <c r="R182"/>
  <c r="P182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6"/>
  <c r="BH166"/>
  <c r="BG166"/>
  <c r="BF166"/>
  <c r="T166"/>
  <c r="R166"/>
  <c r="P166"/>
  <c r="BI161"/>
  <c r="BH161"/>
  <c r="BG161"/>
  <c r="BF161"/>
  <c r="T161"/>
  <c r="R161"/>
  <c r="P161"/>
  <c r="BI156"/>
  <c r="BH156"/>
  <c r="BG156"/>
  <c r="BF156"/>
  <c r="T156"/>
  <c r="R156"/>
  <c r="P156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1"/>
  <c r="BH141"/>
  <c r="BG141"/>
  <c r="BF141"/>
  <c r="T141"/>
  <c r="R141"/>
  <c r="P141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F118"/>
  <c r="E116"/>
  <c r="F89"/>
  <c r="E87"/>
  <c r="J24"/>
  <c r="E24"/>
  <c r="J92"/>
  <c r="J23"/>
  <c r="J21"/>
  <c r="E21"/>
  <c r="J120"/>
  <c r="J20"/>
  <c r="J18"/>
  <c r="E18"/>
  <c r="F92"/>
  <c r="J17"/>
  <c r="J15"/>
  <c r="E15"/>
  <c r="F120"/>
  <c r="J14"/>
  <c r="J12"/>
  <c r="J118"/>
  <c r="E7"/>
  <c r="E114"/>
  <c i="2" r="J37"/>
  <c r="J36"/>
  <c i="1" r="AY95"/>
  <c i="2" r="J35"/>
  <c i="1" r="AX95"/>
  <c i="2"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7"/>
  <c r="BH117"/>
  <c r="BG117"/>
  <c r="BF117"/>
  <c r="T117"/>
  <c r="R117"/>
  <c r="P117"/>
  <c r="F110"/>
  <c r="E108"/>
  <c r="F89"/>
  <c r="E87"/>
  <c r="J24"/>
  <c r="E24"/>
  <c r="J113"/>
  <c r="J23"/>
  <c r="J21"/>
  <c r="E21"/>
  <c r="J91"/>
  <c r="J20"/>
  <c r="J18"/>
  <c r="E18"/>
  <c r="F92"/>
  <c r="J17"/>
  <c r="J15"/>
  <c r="E15"/>
  <c r="F112"/>
  <c r="J14"/>
  <c r="J12"/>
  <c r="J110"/>
  <c r="E7"/>
  <c r="E85"/>
  <c i="1" r="L90"/>
  <c r="AM90"/>
  <c r="AM89"/>
  <c r="L89"/>
  <c r="AM87"/>
  <c r="L87"/>
  <c r="L85"/>
  <c r="L84"/>
  <c i="6" r="J152"/>
  <c i="5" r="J194"/>
  <c r="BK185"/>
  <c r="J177"/>
  <c r="J173"/>
  <c r="J145"/>
  <c r="BK125"/>
  <c i="4" r="J233"/>
  <c r="BK226"/>
  <c r="BK209"/>
  <c r="J175"/>
  <c r="J171"/>
  <c r="J158"/>
  <c r="J149"/>
  <c r="BK134"/>
  <c i="3" r="J260"/>
  <c r="BK244"/>
  <c r="BK233"/>
  <c r="BK197"/>
  <c r="J166"/>
  <c r="J156"/>
  <c r="J127"/>
  <c i="2" r="BK137"/>
  <c r="BK135"/>
  <c r="J117"/>
  <c i="6" r="BK152"/>
  <c r="BK148"/>
  <c i="5" r="J192"/>
  <c r="J183"/>
  <c r="BK179"/>
  <c r="J171"/>
  <c r="BK166"/>
  <c r="BK160"/>
  <c r="J135"/>
  <c r="BK130"/>
  <c i="4" r="BK242"/>
  <c r="BK237"/>
  <c r="BK215"/>
  <c r="BK213"/>
  <c r="BK203"/>
  <c r="J196"/>
  <c r="BK177"/>
  <c r="BK165"/>
  <c r="BK160"/>
  <c r="BK139"/>
  <c i="3" r="BK287"/>
  <c r="J287"/>
  <c r="BK281"/>
  <c r="BK270"/>
  <c r="J252"/>
  <c r="J244"/>
  <c r="J233"/>
  <c r="BK229"/>
  <c r="J214"/>
  <c r="J210"/>
  <c r="J193"/>
  <c r="BK188"/>
  <c r="BK156"/>
  <c r="J151"/>
  <c r="J146"/>
  <c i="2" r="BK128"/>
  <c r="BK122"/>
  <c i="5" r="BK194"/>
  <c r="BK192"/>
  <c r="J179"/>
  <c r="BK145"/>
  <c r="J130"/>
  <c i="4" r="BK207"/>
  <c r="J183"/>
  <c r="BK181"/>
  <c r="BK147"/>
  <c r="J126"/>
  <c i="3" r="J276"/>
  <c r="J248"/>
  <c r="J242"/>
  <c r="J225"/>
  <c r="J218"/>
  <c r="J216"/>
  <c r="BK193"/>
  <c r="BK177"/>
  <c r="BK175"/>
  <c r="BK149"/>
  <c i="2" r="J137"/>
  <c r="J130"/>
  <c i="6" r="BK161"/>
  <c r="J161"/>
  <c r="BK159"/>
  <c r="J159"/>
  <c r="BK157"/>
  <c r="J157"/>
  <c i="5" r="J206"/>
  <c r="J204"/>
  <c r="J189"/>
  <c i="4" r="BK248"/>
  <c r="J248"/>
  <c r="J237"/>
  <c r="J221"/>
  <c r="J213"/>
  <c r="J192"/>
  <c r="BK179"/>
  <c r="J147"/>
  <c r="J134"/>
  <c r="BK130"/>
  <c i="3" r="J265"/>
  <c r="BK260"/>
  <c r="J257"/>
  <c r="J250"/>
  <c r="J238"/>
  <c r="J229"/>
  <c r="J205"/>
  <c r="BK199"/>
  <c r="J188"/>
  <c r="BK182"/>
  <c r="J177"/>
  <c r="J135"/>
  <c i="2" r="J120"/>
  <c i="6" r="J137"/>
  <c r="BK123"/>
  <c i="5" r="J212"/>
  <c r="BK206"/>
  <c r="J196"/>
  <c r="J185"/>
  <c r="BK183"/>
  <c r="J150"/>
  <c r="J140"/>
  <c i="4" r="J242"/>
  <c r="BK231"/>
  <c r="J226"/>
  <c r="J209"/>
  <c r="BK200"/>
  <c r="BK188"/>
  <c r="J181"/>
  <c r="BK158"/>
  <c r="BK154"/>
  <c r="BK144"/>
  <c r="J130"/>
  <c i="3" r="BK272"/>
  <c r="J270"/>
  <c r="BK250"/>
  <c r="BK242"/>
  <c r="J221"/>
  <c r="BK210"/>
  <c r="BK201"/>
  <c r="BK166"/>
  <c r="J161"/>
  <c r="J141"/>
  <c r="BK127"/>
  <c i="2" r="J133"/>
  <c r="J126"/>
  <c i="6" r="J167"/>
  <c r="J132"/>
  <c r="BK130"/>
  <c r="J127"/>
  <c r="J123"/>
  <c i="5" r="BK212"/>
  <c r="BK204"/>
  <c r="BK199"/>
  <c r="BK171"/>
  <c r="BK155"/>
  <c r="BK140"/>
  <c r="J138"/>
  <c r="BK135"/>
  <c i="4" r="BK233"/>
  <c r="BK221"/>
  <c r="J215"/>
  <c r="J207"/>
  <c r="J200"/>
  <c r="BK183"/>
  <c r="J179"/>
  <c r="BK175"/>
  <c r="J165"/>
  <c r="BK149"/>
  <c i="3" r="BK257"/>
  <c r="BK248"/>
  <c r="BK238"/>
  <c r="BK221"/>
  <c r="BK216"/>
  <c r="BK214"/>
  <c r="J203"/>
  <c r="J199"/>
  <c r="J197"/>
  <c r="BK171"/>
  <c r="BK146"/>
  <c r="J131"/>
  <c i="2" r="J135"/>
  <c r="J128"/>
  <c r="J124"/>
  <c r="J122"/>
  <c r="BK117"/>
  <c i="6" r="BK167"/>
  <c r="J142"/>
  <c i="5" r="BK209"/>
  <c r="J199"/>
  <c r="BK196"/>
  <c r="BK189"/>
  <c r="BK177"/>
  <c r="J166"/>
  <c r="BK150"/>
  <c r="J125"/>
  <c i="4" r="J203"/>
  <c r="BK192"/>
  <c r="J188"/>
  <c r="BK171"/>
  <c r="J154"/>
  <c r="J139"/>
  <c r="BK126"/>
  <c i="3" r="BK276"/>
  <c r="J272"/>
  <c r="BK252"/>
  <c r="BK225"/>
  <c r="BK203"/>
  <c r="J171"/>
  <c r="BK161"/>
  <c r="BK141"/>
  <c i="2" r="BK133"/>
  <c r="BK126"/>
  <c r="BK124"/>
  <c r="BK120"/>
  <c i="1" r="AS94"/>
  <c i="6" r="J148"/>
  <c r="BK142"/>
  <c r="BK137"/>
  <c r="BK132"/>
  <c r="J130"/>
  <c r="BK127"/>
  <c i="5" r="J209"/>
  <c r="BK173"/>
  <c r="J160"/>
  <c r="J155"/>
  <c r="BK138"/>
  <c i="4" r="J231"/>
  <c r="BK196"/>
  <c r="J177"/>
  <c r="J160"/>
  <c r="J144"/>
  <c i="3" r="J281"/>
  <c r="BK265"/>
  <c r="BK218"/>
  <c r="BK205"/>
  <c r="J201"/>
  <c r="J182"/>
  <c r="J175"/>
  <c r="BK151"/>
  <c r="J149"/>
  <c r="BK135"/>
  <c r="BK131"/>
  <c i="2" r="BK130"/>
  <c i="3" l="1" r="P192"/>
  <c r="T224"/>
  <c i="4" r="BK170"/>
  <c r="J170"/>
  <c r="J99"/>
  <c r="R220"/>
  <c i="6" r="BK122"/>
  <c r="T147"/>
  <c i="2" r="P116"/>
  <c i="1" r="AU95"/>
  <c i="3" r="R126"/>
  <c r="BK209"/>
  <c r="J209"/>
  <c r="J101"/>
  <c r="R259"/>
  <c i="4" r="R125"/>
  <c r="BK220"/>
  <c r="J220"/>
  <c r="J102"/>
  <c i="5" r="T124"/>
  <c r="T123"/>
  <c r="T122"/>
  <c r="T170"/>
  <c i="2" r="R116"/>
  <c i="3" r="BK192"/>
  <c r="J192"/>
  <c r="J100"/>
  <c r="R224"/>
  <c i="4" r="P170"/>
  <c r="P220"/>
  <c i="6" r="BK147"/>
  <c r="J147"/>
  <c r="J99"/>
  <c i="2" r="T116"/>
  <c i="3" r="T192"/>
  <c r="P209"/>
  <c r="P259"/>
  <c i="4" r="T170"/>
  <c r="T191"/>
  <c i="5" r="R124"/>
  <c r="P170"/>
  <c i="6" r="R122"/>
  <c r="T122"/>
  <c r="T121"/>
  <c r="T120"/>
  <c i="3" r="T126"/>
  <c r="BK224"/>
  <c r="J224"/>
  <c r="J102"/>
  <c i="6" r="P147"/>
  <c i="3" r="R192"/>
  <c r="T209"/>
  <c r="T259"/>
  <c i="4" r="P125"/>
  <c r="BK191"/>
  <c r="J191"/>
  <c r="J101"/>
  <c r="T220"/>
  <c i="6" r="P122"/>
  <c r="P121"/>
  <c r="P120"/>
  <c i="1" r="AU99"/>
  <c i="6" r="R147"/>
  <c i="2" r="BK116"/>
  <c r="J116"/>
  <c r="J96"/>
  <c i="3" r="BK126"/>
  <c r="J126"/>
  <c r="J98"/>
  <c r="R209"/>
  <c r="BK259"/>
  <c r="J259"/>
  <c r="J103"/>
  <c i="4" r="BK125"/>
  <c r="J125"/>
  <c r="J98"/>
  <c r="R170"/>
  <c r="P191"/>
  <c i="5" r="P124"/>
  <c r="P123"/>
  <c r="P122"/>
  <c i="1" r="AU98"/>
  <c i="5" r="R170"/>
  <c i="3" r="P126"/>
  <c r="P125"/>
  <c r="P124"/>
  <c i="1" r="AU96"/>
  <c i="3" r="P224"/>
  <c i="4" r="T125"/>
  <c r="T124"/>
  <c r="T123"/>
  <c r="R191"/>
  <c i="5" r="BK124"/>
  <c r="J124"/>
  <c r="J98"/>
  <c r="BK170"/>
  <c r="J170"/>
  <c r="J100"/>
  <c i="2" r="F113"/>
  <c r="BE124"/>
  <c r="BE126"/>
  <c r="BE128"/>
  <c r="BE133"/>
  <c r="BE135"/>
  <c r="BE137"/>
  <c i="3" r="F91"/>
  <c r="BE193"/>
  <c r="BE225"/>
  <c r="BE242"/>
  <c r="BE248"/>
  <c r="BE270"/>
  <c i="4" r="E113"/>
  <c r="J117"/>
  <c r="BE134"/>
  <c r="BE165"/>
  <c r="BE183"/>
  <c r="BE188"/>
  <c r="BE207"/>
  <c r="BE209"/>
  <c i="5" r="F119"/>
  <c r="BE135"/>
  <c r="BE145"/>
  <c r="BE150"/>
  <c r="BE179"/>
  <c r="BE185"/>
  <c r="BE212"/>
  <c i="6" r="E85"/>
  <c r="J91"/>
  <c r="J114"/>
  <c r="J117"/>
  <c r="BE123"/>
  <c r="BE130"/>
  <c i="2" r="J92"/>
  <c r="J112"/>
  <c i="3" r="J91"/>
  <c r="J121"/>
  <c r="BE149"/>
  <c r="BE199"/>
  <c r="BE221"/>
  <c r="BE238"/>
  <c r="BE260"/>
  <c r="BE265"/>
  <c i="4" r="J92"/>
  <c r="BE177"/>
  <c r="BE181"/>
  <c r="BE231"/>
  <c r="BE233"/>
  <c r="BK187"/>
  <c r="J187"/>
  <c r="J100"/>
  <c i="5" r="F91"/>
  <c r="BE140"/>
  <c r="BK211"/>
  <c r="J211"/>
  <c r="J102"/>
  <c i="2" r="E106"/>
  <c i="3" r="F121"/>
  <c r="BE177"/>
  <c r="BE281"/>
  <c i="4" r="F92"/>
  <c r="F119"/>
  <c r="BE126"/>
  <c r="BE160"/>
  <c r="BE192"/>
  <c i="5" r="E112"/>
  <c r="J119"/>
  <c r="BE125"/>
  <c r="BE166"/>
  <c r="BE177"/>
  <c r="BE189"/>
  <c r="BE206"/>
  <c i="6" r="F92"/>
  <c r="BE127"/>
  <c r="BE132"/>
  <c r="BE137"/>
  <c i="2" r="J89"/>
  <c r="BE117"/>
  <c i="3" r="BE151"/>
  <c r="BE171"/>
  <c r="BE203"/>
  <c r="BE229"/>
  <c r="BE233"/>
  <c r="BE244"/>
  <c i="4" r="BE171"/>
  <c r="BE237"/>
  <c i="5" r="J89"/>
  <c r="BE130"/>
  <c r="BE138"/>
  <c r="BE192"/>
  <c r="BE209"/>
  <c i="6" r="F91"/>
  <c i="3" r="J89"/>
  <c r="BE127"/>
  <c r="BE141"/>
  <c r="BE218"/>
  <c r="BE272"/>
  <c r="BK286"/>
  <c r="J286"/>
  <c r="J104"/>
  <c i="4" r="BE175"/>
  <c r="BE248"/>
  <c i="5" r="BE183"/>
  <c r="BE194"/>
  <c r="BE196"/>
  <c i="6" r="BE157"/>
  <c r="BE159"/>
  <c r="BE161"/>
  <c i="2" r="F91"/>
  <c r="BE120"/>
  <c i="3" r="E85"/>
  <c r="BE156"/>
  <c r="BE161"/>
  <c r="BE182"/>
  <c r="BE188"/>
  <c r="BE201"/>
  <c r="BE205"/>
  <c r="BE210"/>
  <c r="BE257"/>
  <c i="4" r="BE139"/>
  <c r="BE179"/>
  <c r="BE200"/>
  <c r="BE213"/>
  <c r="BE215"/>
  <c r="BE221"/>
  <c r="BE226"/>
  <c i="5" r="J118"/>
  <c r="BE155"/>
  <c r="BE173"/>
  <c r="BE204"/>
  <c i="6" r="BE152"/>
  <c i="3" r="BE166"/>
  <c r="BE175"/>
  <c r="BE197"/>
  <c r="BE216"/>
  <c r="BE250"/>
  <c r="BE276"/>
  <c r="BE287"/>
  <c r="BK187"/>
  <c r="J187"/>
  <c r="J99"/>
  <c i="4" r="J91"/>
  <c r="BE130"/>
  <c r="BE147"/>
  <c r="BE158"/>
  <c i="5" r="BK165"/>
  <c r="J165"/>
  <c r="J99"/>
  <c r="BK208"/>
  <c r="J208"/>
  <c r="J101"/>
  <c i="6" r="BK166"/>
  <c r="J166"/>
  <c r="J100"/>
  <c i="2" r="BE122"/>
  <c r="BE130"/>
  <c i="3" r="BE131"/>
  <c r="BE135"/>
  <c r="BE146"/>
  <c r="BE214"/>
  <c r="BE252"/>
  <c i="4" r="BE144"/>
  <c r="BE149"/>
  <c r="BE154"/>
  <c r="BE196"/>
  <c r="BE203"/>
  <c r="BE242"/>
  <c r="BK247"/>
  <c r="J247"/>
  <c r="J103"/>
  <c i="5" r="BE160"/>
  <c r="BE171"/>
  <c r="BE199"/>
  <c i="6" r="BE142"/>
  <c r="BE148"/>
  <c r="BE167"/>
  <c i="2" r="F37"/>
  <c i="1" r="BD95"/>
  <c i="3" r="F34"/>
  <c i="1" r="BA96"/>
  <c i="5" r="F34"/>
  <c i="1" r="BA98"/>
  <c i="6" r="F36"/>
  <c i="1" r="BC99"/>
  <c i="6" r="F34"/>
  <c i="1" r="BA99"/>
  <c i="2" r="F35"/>
  <c i="1" r="BB95"/>
  <c i="6" r="F35"/>
  <c i="1" r="BB99"/>
  <c i="4" r="F34"/>
  <c i="1" r="BA97"/>
  <c i="5" r="J34"/>
  <c i="1" r="AW98"/>
  <c i="5" r="F36"/>
  <c i="1" r="BC98"/>
  <c i="6" r="F37"/>
  <c i="1" r="BD99"/>
  <c i="4" r="J34"/>
  <c i="1" r="AW97"/>
  <c i="2" r="F34"/>
  <c i="1" r="BA95"/>
  <c i="3" r="J34"/>
  <c i="1" r="AW96"/>
  <c i="3" r="F37"/>
  <c i="1" r="BD96"/>
  <c i="4" r="F37"/>
  <c i="1" r="BD97"/>
  <c i="2" r="F36"/>
  <c i="1" r="BC95"/>
  <c i="5" r="F37"/>
  <c i="1" r="BD98"/>
  <c i="4" r="F36"/>
  <c i="1" r="BC97"/>
  <c i="2" r="J34"/>
  <c i="1" r="AW95"/>
  <c i="3" r="F36"/>
  <c i="1" r="BC96"/>
  <c i="5" r="F35"/>
  <c i="1" r="BB98"/>
  <c i="3" r="F35"/>
  <c i="1" r="BB96"/>
  <c i="6" r="J34"/>
  <c i="1" r="AW99"/>
  <c i="4" r="F35"/>
  <c i="1" r="BB97"/>
  <c i="3" l="1" r="R125"/>
  <c r="R124"/>
  <c i="5" r="R123"/>
  <c r="R122"/>
  <c i="6" r="R121"/>
  <c r="R120"/>
  <c i="4" r="P124"/>
  <c r="P123"/>
  <c i="1" r="AU97"/>
  <c i="3" r="T125"/>
  <c r="T124"/>
  <c i="4" r="R124"/>
  <c r="R123"/>
  <c i="6" r="BK121"/>
  <c r="BK120"/>
  <c r="J120"/>
  <c r="J96"/>
  <c i="4" r="BK124"/>
  <c r="BK123"/>
  <c r="J123"/>
  <c i="5" r="BK123"/>
  <c r="BK122"/>
  <c r="J122"/>
  <c i="6" r="J122"/>
  <c r="J98"/>
  <c i="3" r="BK125"/>
  <c r="BK124"/>
  <c r="J124"/>
  <c r="J96"/>
  <c i="1" r="AU94"/>
  <c i="2" r="J30"/>
  <c i="1" r="AG95"/>
  <c i="6" r="F33"/>
  <c i="1" r="AZ99"/>
  <c i="5" r="J33"/>
  <c i="1" r="AV98"/>
  <c r="AT98"/>
  <c i="2" r="F33"/>
  <c i="1" r="AZ95"/>
  <c r="BD94"/>
  <c r="W33"/>
  <c i="3" r="J33"/>
  <c i="1" r="AV96"/>
  <c r="AT96"/>
  <c i="5" r="J30"/>
  <c i="1" r="AG98"/>
  <c r="AN98"/>
  <c r="BC94"/>
  <c r="W32"/>
  <c i="3" r="F33"/>
  <c i="1" r="AZ96"/>
  <c i="4" r="J30"/>
  <c i="1" r="AG97"/>
  <c i="4" r="J33"/>
  <c i="1" r="AV97"/>
  <c r="AT97"/>
  <c i="2" r="J33"/>
  <c i="1" r="AV95"/>
  <c r="AT95"/>
  <c r="BA94"/>
  <c r="W30"/>
  <c i="5" r="F33"/>
  <c i="1" r="AZ98"/>
  <c r="BB94"/>
  <c r="W31"/>
  <c i="4" r="F33"/>
  <c i="1" r="AZ97"/>
  <c i="6" r="J33"/>
  <c i="1" r="AV99"/>
  <c r="AT99"/>
  <c i="4" l="1" r="J39"/>
  <c i="2" r="J39"/>
  <c i="5" r="J39"/>
  <c i="3" r="J125"/>
  <c r="J97"/>
  <c i="4" r="J96"/>
  <c r="J124"/>
  <c r="J97"/>
  <c i="5" r="J96"/>
  <c i="6" r="J121"/>
  <c r="J97"/>
  <c i="5" r="J123"/>
  <c r="J97"/>
  <c i="1" r="AN95"/>
  <c r="AN97"/>
  <c r="AW94"/>
  <c r="AK30"/>
  <c r="AY94"/>
  <c i="6" r="J30"/>
  <c i="1" r="AG99"/>
  <c r="AN99"/>
  <c r="AZ94"/>
  <c r="W29"/>
  <c i="3" r="J30"/>
  <c i="1" r="AG96"/>
  <c r="AN96"/>
  <c r="AX94"/>
  <c i="6" l="1" r="J39"/>
  <c i="3" r="J39"/>
  <c i="1" r="AV94"/>
  <c r="AK29"/>
  <c r="AG94"/>
  <c r="AK26"/>
  <c l="1"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<sst xmlns="http://schemas.openxmlformats.org/spreadsheetml/2006/main">
  <si>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</si>
  <si>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</si>
  <si>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</si>
  <si>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</si>
  <si>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{bf698ea6-c4ab-4dc5-ad81-3d02ac463398}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</si>
  <si>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</si>
  <si>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</si>
  <si>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</si>
  <si>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</si>
  <si>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</si>
  <si>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</si>
  <si>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</si>
  <si>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</si>
  <si>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</si>
  <si>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2021/028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</si>
  <si>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</si>
  <si>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</si>
  <si>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Zpevněná plocha a odvodnění, p. č. 2922/224, k. ú. Příbor</t>
  </si>
  <si>
    <t>KSO:</t>
  </si>
  <si>
    <t>CC-CZ:</t>
  </si>
  <si>
    <t>Místo:</t>
  </si>
  <si>
    <t xml:space="preserve"> </t>
  </si>
  <si>
    <t>Datum:</t>
  </si>
  <si>
    <t>12. 7. 2021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</si>
  <si>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</si>
  <si>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</si>
  <si>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</si>
  <si>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</si>
  <si>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</si>
  <si>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</si>
  <si>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</si>
  <si>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</si>
  <si>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</si>
  <si>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</si>
  <si>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</si>
  <si>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</si>
  <si>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</si>
  <si>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</si>
  <si>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</si>
  <si>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</si>
  <si>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</si>
  <si>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</si>
  <si>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</si>
  <si>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</si>
  <si>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</si>
  <si>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</si>
  <si>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</si>
  <si>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</si>
  <si>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</si>
  <si>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</si>
  <si>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</si>
  <si>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</si>
  <si>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</si>
  <si>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</si>
  <si>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</si>
  <si>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</si>
  <si>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</si>
  <si>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</si>
  <si>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</si>
  <si>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</si>
  <si>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</si>
  <si>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</si>
  <si>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</si>
  <si>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</si>
  <si>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</si>
  <si>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</si>
  <si>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</si>
  <si>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</si>
  <si>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</si>
  <si>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</si>
  <si>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</si>
  <si>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</si>
  <si>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</si>
  <si>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</si>
  <si>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</si>
  <si>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</si>
  <si>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</si>
  <si>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</si>
  <si>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</t>
  </si>
  <si>
    <t>Vedlejší rozpočto...</t>
  </si>
  <si>
    <t>STA</t>
  </si>
  <si>
    <t>1</t>
  </si>
  <si>
    <t>{d80b5fcb-c047-47c5-866c-771fc4d04f69}</t>
  </si>
  <si>
    <t>2</t>
  </si>
  <si>
    <t>SO 01</t>
  </si>
  <si>
    <t>Zpevněná plocha č.1</t>
  </si>
  <si>
    <t>{69015cf6-471c-4735-a9e8-60d2645f9020}</t>
  </si>
  <si>
    <t>SO 02</t>
  </si>
  <si>
    <t>Zpevněná plocha č.2</t>
  </si>
  <si>
    <t>{09a76c3d-970b-43bc-81a5-2c4a3be87566}</t>
  </si>
  <si>
    <t>SO 03</t>
  </si>
  <si>
    <t>Oprava vodovodní ...</t>
  </si>
  <si>
    <t>{b143f902-375a-4038-b5a6-34519ed07032}</t>
  </si>
  <si>
    <t>SO 04</t>
  </si>
  <si>
    <t>Chránička vodovod...</t>
  </si>
  <si>
    <t>{e42d08dc-ef28-459e-af2f-0c4c26d67747}</t>
  </si>
  <si>
    <t>KRYCÍ LIST SOUPISU PRACÍ</t>
  </si>
  <si>
    <t>Objekt:</t>
  </si>
  <si>
    <t>SO 00 - Vedlejší rozpočto...</t>
  </si>
  <si>
    <t>REKAPITULACE ČLENĚNÍ SOUPISU PRACÍ</t>
  </si>
  <si>
    <t>Kód dílu - Popis</t>
  </si>
  <si>
    <t>Cena celkem [CZK]</t>
  </si>
  <si>
    <t>Náklady ze soupisu prací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</si>
  <si>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</si>
  <si>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</si>
  <si>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</si>
  <si>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</si>
  <si>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</si>
  <si>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</si>
  <si>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</si>
  <si>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</si>
  <si>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</si>
  <si>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</si>
  <si>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</si>
  <si>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</si>
  <si>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</si>
  <si>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</si>
  <si>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</t>
  </si>
  <si>
    <t>R_VRN-02</t>
  </si>
  <si>
    <t>Fotodokumentace</t>
  </si>
  <si>
    <t>kpl.</t>
  </si>
  <si>
    <t>4</t>
  </si>
  <si>
    <t>ROZPOCET</t>
  </si>
  <si>
    <t>PP</t>
  </si>
  <si>
    <t>Pořízení fotodokumentace před, během a po dokončení stavby</t>
  </si>
  <si>
    <t>P</t>
  </si>
  <si>
    <t>Poznámka k položce:_x000d_
Poznámka k položce: Zhotovitel bude pravidelně fotograficky dokumentovat postup prací, každou změnu a každý vyvstalý problém a bude schopen tyto materiály předat v digitální podobě investrorovi stavby, technickému dozoru, apod.</t>
  </si>
  <si>
    <t>R_VRN-05</t>
  </si>
  <si>
    <t>Informační tabule na staveništi</t>
  </si>
  <si>
    <t>kus</t>
  </si>
  <si>
    <t>Zřízení, instalace a ukotvení informační tabule s informacemi o konkrétní stavbě vč. následné likvidace</t>
  </si>
  <si>
    <t>3</t>
  </si>
  <si>
    <t>R_VRN-06</t>
  </si>
  <si>
    <t>Vytyčení trasy inženýrských sítí v zastavěném prostoru</t>
  </si>
  <si>
    <t>6</t>
  </si>
  <si>
    <t>Náklady na vytýčení všech inženýrských sítí na staveništi u jednotlivých správců a majitelů, před zahájením stavebních prací, včetně aktualizace vyjádření správců inženýrských sítí</t>
  </si>
  <si>
    <t>R_VRN-07</t>
  </si>
  <si>
    <t>Vytyčení stavby</t>
  </si>
  <si>
    <t>8</t>
  </si>
  <si>
    <t>Předmětem je vytýčení stavby dle požadavků TDS</t>
  </si>
  <si>
    <t>5</t>
  </si>
  <si>
    <t>R_VRN-08</t>
  </si>
  <si>
    <t>Zařízení staveniště</t>
  </si>
  <si>
    <t>10</t>
  </si>
  <si>
    <t>Sociální objekty:Převlékárny, sociální objekty, kancelář pro stavbyvedoucího a mistra, mobilní WC na stavbě - pronájem apod. Provozní objekty: Kryté plechové sklady, volné sklady, zpevněné plochy, skládky materiálu (kámen, štěrk, prefa díly) mezideponie zeminy apod. Zhotovitel zajistí prostory pro skladování materiálu a pro mezideponie zeminy včetně poplatků za pronájmy ploch. Ostraha staveniště.</t>
  </si>
  <si>
    <t>R_VRN-09</t>
  </si>
  <si>
    <t>Dočasné dopravní značení</t>
  </si>
  <si>
    <t>12</t>
  </si>
  <si>
    <t>Zřízení a instalace a odstranění dočasného dopravního značení vč. aktualizace projektu dočasného dopravního značení, jeho projednání a schválení s komisí, nebo PČR.</t>
  </si>
  <si>
    <t>7</t>
  </si>
  <si>
    <t>R_VRN-12</t>
  </si>
  <si>
    <t>Zkoušky hutnění</t>
  </si>
  <si>
    <t>14</t>
  </si>
  <si>
    <t>Zkoušky hutnění rázovou zatěžovací zkouškou lehkou dynamickou deskou</t>
  </si>
  <si>
    <t>Poznámka k položce:_x000d_
Poznámka k položce: Součástí položky jsou: -statická zatěžkávací zkouška deklarující únosnost zemní pláně na min. požadovanou hodnotu modulu přetvárnosti 45MPa. -statická zátěžová zkouška vrstvy před finální pokládkou asfaltových vrstev - minimální hodnota modulu přetvárnosti 90MPa zhutnění</t>
  </si>
  <si>
    <t>R_VRN-14</t>
  </si>
  <si>
    <t>Geodetické zaměření skutečného provedení stavby</t>
  </si>
  <si>
    <t>16</t>
  </si>
  <si>
    <t>9</t>
  </si>
  <si>
    <t>R_VRN-15</t>
  </si>
  <si>
    <t>Dokumentace skutečného provedení stavby</t>
  </si>
  <si>
    <t>18</t>
  </si>
  <si>
    <t>R_VRN-16</t>
  </si>
  <si>
    <t>Kompletační činnost</t>
  </si>
  <si>
    <t>20</t>
  </si>
  <si>
    <t>Zajištění a shromáždění všech dokladů a povolení potřebných k zahájení stavby, k vlastní realizaci stavby a ukončení stavby</t>
  </si>
  <si>
    <t>SO 01 - Zpevněná plocha č.1</t>
  </si>
  <si>
    <t>HSV - Práce a dodávky HSV</t>
  </si>
  <si>
    <t xml:space="preserve">    1 - Zemní práce</t>
  </si>
  <si>
    <t xml:space="preserve">    4 - Vodorovné konstrukce</t>
  </si>
  <si>
    <t xml:space="preserve">    5 - Komunikace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</si>
  <si>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</si>
  <si>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</si>
  <si>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</si>
  <si>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</si>
  <si>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</si>
  <si>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</si>
  <si>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</si>
  <si>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113154353</t>
  </si>
  <si>
    <t>Frézování živičného krytu tl 50 mm pruh š 1 m pl do 10000 m2 s překážkami v trase</t>
  </si>
  <si>
    <t>m2</t>
  </si>
  <si>
    <t>CS ÚRS 2021 01</t>
  </si>
  <si>
    <t xml:space="preserve">Frézování živičného podkladu nebo krytu  s naložením na dopravní prostředek plochy přes 1 000 do 10 000 m2 s překážkami v trase pruhu šířky do 1 m, tloušťky vrstvy 50 mm</t>
  </si>
  <si>
    <t>VV</t>
  </si>
  <si>
    <t>585,000+45,000+4,000 "dle výpisu materiálu a kubatur</t>
  </si>
  <si>
    <t>Součet</t>
  </si>
  <si>
    <t>113107222</t>
  </si>
  <si>
    <t>Odstranění podkladu z kameniva drceného tl 200 mm strojně pl přes 200 m2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</si>
  <si>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</si>
  <si>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585,000+4,000+45,000 "dle výpisu materiálu a kubatur</t>
  </si>
  <si>
    <t>132254206</t>
  </si>
  <si>
    <t>Hloubení zapažených rýh š do 2000 mm v hornině třídy těžitelnosti I, skupiny 3 objem do 5000 m3</t>
  </si>
  <si>
    <t>m3</t>
  </si>
  <si>
    <t>Hloubení zapažených rýh šířky přes 800 do 2 000 mm strojně s urovnáním dna do předepsaného profilu a spádu v hornině třídy těžitelnosti I skupiny 3 přes 1 000 do 5 000 m3</t>
  </si>
  <si>
    <t>Poznámka k položce:_x000d_
Poznámka k položce: 1/2 výkopu uvažována ve hornině skupiny 3, 1/2 ve skupině 4</t>
  </si>
  <si>
    <t>0,8000 "výkop pro žlab, dle výpisu materiálu a kubatur</t>
  </si>
  <si>
    <t>16,900 "výkop pro přípojku, dle výpisu materiálu a kubatur</t>
  </si>
  <si>
    <t>162751117</t>
  </si>
  <si>
    <t>Vodorovné přemístění do 10000 m výkopku/sypaniny z horniny třídy těžitelnosti I, skupiny 1 až 3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</si>
  <si>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</si>
  <si>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Poznámka k položce:_x000d_
Poznámka k položce: celková vzdálenost 12 km</t>
  </si>
  <si>
    <t>17,700-4,400 "odvoz na skládku</t>
  </si>
  <si>
    <t>162751137</t>
  </si>
  <si>
    <t>Vodorovné přemístění do 10000 m výkopku/sypaniny z horniny třídy těžitelnosti II, skupiny 4 a 5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</si>
  <si>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</si>
  <si>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171201201</t>
  </si>
  <si>
    <t>Uložení sypaniny na skládky</t>
  </si>
  <si>
    <t xml:space="preserve">Uložení sypaniny  na skládky</t>
  </si>
  <si>
    <t>171201221</t>
  </si>
  <si>
    <t>Poplatek za uložení na skládce (skládkovné) zeminy a kamení kód odpadu 17 05 04</t>
  </si>
  <si>
    <t>t</t>
  </si>
  <si>
    <t>Poplatek za uložení stavebního odpadu na skládce (skládkovné) zeminy a kamení zatříděného do Katalogu odpadů pod kódem 17 05 04</t>
  </si>
  <si>
    <t>Poznámka k položce:_x000d_
Poznámka k položce: 1,8 t/m3</t>
  </si>
  <si>
    <t>13,3*1,8 "Přepočtené koeficientem množství</t>
  </si>
  <si>
    <t>174151101</t>
  </si>
  <si>
    <t>Zásyp jam, šachet rýh nebo kolem objektů sypaninou se zhutněním</t>
  </si>
  <si>
    <t>Zásyp sypaninou z jakékoliv horniny strojně s uložením výkopku ve vrstvách se zhutněním jam, šachet, rýh nebo kolem objektů v těchto vykopávkách</t>
  </si>
  <si>
    <t>Poznámka k položce:_x000d_
Poznámka k položce: Zpětný zásyp rýhy prohozeným výkopkem.</t>
  </si>
  <si>
    <t>4,400 "dle výpisu materiálu a kubatur</t>
  </si>
  <si>
    <t>175111101</t>
  </si>
  <si>
    <t>Obsypání potrubí ručně sypaninou bez prohození sítem, uloženou do 3 m</t>
  </si>
  <si>
    <t>Obsypání potrubí ručně sypaninou z vhodných hornin tř. 1 až 4 nebo materiálem připraveným podél výkopu ve vzdálenosti do 3 m od jeho kraje, pro jakoukoliv hloubku výkopu a míru zhutnění bez prohození sypaniny sítem</t>
  </si>
  <si>
    <t>Poznámka k položce:_x000d_
Poznámka k položce: Obsyp potrubí bude v celém výkopu proveden přivezeným materiálem. V rámci obypu nesmí býti použito: popílek, hlušina (haldovina), struska a recykláty.</t>
  </si>
  <si>
    <t>6,300"dle výpisu materiálu a kubatur</t>
  </si>
  <si>
    <t>M</t>
  </si>
  <si>
    <t>58333625</t>
  </si>
  <si>
    <t>kamenivo těžené hrubé frakce 0-8 mm</t>
  </si>
  <si>
    <t>Poznámka k položce:_x000d_
Poznámka k položce: měrná hmotnost 1,9 t/m3</t>
  </si>
  <si>
    <t>6,3*1,9 "Přepočtené koeficientem množství</t>
  </si>
  <si>
    <t>11</t>
  </si>
  <si>
    <t>181311103</t>
  </si>
  <si>
    <t>Rozprostření ornice tl vrstvy do 200 mm v rovině nebo ve svahu do 1:5 ručně</t>
  </si>
  <si>
    <t>22</t>
  </si>
  <si>
    <t>Rozprostření a urovnání ornice v rovině nebo ve svahu sklonu do 1:5 ručně při souvislé ploše, tl. vrstvy do 200 mm</t>
  </si>
  <si>
    <t>32,000+60,000 "dle výpisu materiálu a kubatur</t>
  </si>
  <si>
    <t>181411131</t>
  </si>
  <si>
    <t>Založení parkového trávníku výsevem plochy do 1000 m2 v rovině a ve svahu do 1:5</t>
  </si>
  <si>
    <t>24</t>
  </si>
  <si>
    <t>Založení trávníku na půdě předem připravené plochy do 1000 m2 výsevem včetně utažení parkového v rovině nebo na svahu do 1:5</t>
  </si>
  <si>
    <t>13</t>
  </si>
  <si>
    <t>00572410</t>
  </si>
  <si>
    <t>osivo směs travní parková</t>
  </si>
  <si>
    <t>kg</t>
  </si>
  <si>
    <t>26</t>
  </si>
  <si>
    <t>Poznámka k položce:_x000d_
Poznámka k položce: 15 kg na 100 m2</t>
  </si>
  <si>
    <t>92*0,15 "Přepočtené koeficientem množství</t>
  </si>
  <si>
    <t>185804312</t>
  </si>
  <si>
    <t>Zalití rostlin vodou plocha přes 20 m2</t>
  </si>
  <si>
    <t>28</t>
  </si>
  <si>
    <t>Zalití rostlin vodou plochy záhonů jednotlivě přes 20 m2</t>
  </si>
  <si>
    <t>Poznámka k položce:_x000d_
Poznámka k položce: 2 x5 l na 1 m2 trávníku</t>
  </si>
  <si>
    <t>92*0,01 "Přepočtené koeficientem množství</t>
  </si>
  <si>
    <t>Vodorovné konstrukce</t>
  </si>
  <si>
    <t>451572111</t>
  </si>
  <si>
    <t>Lože pod potrubí otevřený výkop z kameniva drobného 0-4 mm</t>
  </si>
  <si>
    <t>30</t>
  </si>
  <si>
    <t>3,900 "dle výpisu materiálu a kubatur</t>
  </si>
  <si>
    <t>Komunikace</t>
  </si>
  <si>
    <t>564851111</t>
  </si>
  <si>
    <t>Podklad ze štěrkodrtě ŠD tl 150 mm</t>
  </si>
  <si>
    <t>32</t>
  </si>
  <si>
    <t xml:space="preserve">Podklad ze štěrkodrti ŠD  s rozprostřením a zhutněním, po zhutnění tl. 150 mm</t>
  </si>
  <si>
    <t>585,000+4,000 "dle výpisu materiálu a kubatur</t>
  </si>
  <si>
    <t>17</t>
  </si>
  <si>
    <t>573191111</t>
  </si>
  <si>
    <t>Postřik infiltrační kationaktivní emulzí v množství 1 kg/m2</t>
  </si>
  <si>
    <t>34</t>
  </si>
  <si>
    <t>Postřik infiltrační kationaktivní emulzí v množství 1,00 kg/m2</t>
  </si>
  <si>
    <t>573231106</t>
  </si>
  <si>
    <t>Postřik živičný spojovací ze silniční emulze v množství 0,30 kg/m2</t>
  </si>
  <si>
    <t>36</t>
  </si>
  <si>
    <t>Postřik spojovací PS bez posypu kamenivem ze silniční emulze, v množství 0,30 kg/m2</t>
  </si>
  <si>
    <t>19</t>
  </si>
  <si>
    <t>577155112</t>
  </si>
  <si>
    <t>Asfaltový beton vrstva ložní ACL 16 (ABH) tl 60 mm š do 3 m z nemodifikovaného asfaltu</t>
  </si>
  <si>
    <t>38</t>
  </si>
  <si>
    <t xml:space="preserve">Asfaltový beton vrstva ložní ACL 16 (ABH)  s rozprostřením a zhutněním z nemodifikovaného asfaltu v pruhu šířky do 3 m, po zhutnění tl. 60 mm</t>
  </si>
  <si>
    <t>577144111</t>
  </si>
  <si>
    <t>Asfaltový beton vrstva obrusná ACO 11 (ABS) tř. I tl 50 mm š do 3 m z nemodifikovaného asfaltu</t>
  </si>
  <si>
    <t>40</t>
  </si>
  <si>
    <t xml:space="preserve">Asfaltový beton vrstva obrusná ACO 11 (ABS)  s rozprostřením a se zhutněním z nemodifikovaného asfaltu v pruhu šířky do 3 m tř. I, po zhutnění tl. 50 mm</t>
  </si>
  <si>
    <t>599141111</t>
  </si>
  <si>
    <t>Vyplnění spár mezi silničními dílci živičnou zálivkou</t>
  </si>
  <si>
    <t>m</t>
  </si>
  <si>
    <t>42</t>
  </si>
  <si>
    <t xml:space="preserve">Vyplnění spár mezi silničními dílci jakékoliv tloušťky  živičnou zálivkou</t>
  </si>
  <si>
    <t>105,800+7,500"odečteno z přílohy C.2</t>
  </si>
  <si>
    <t>Trubní vedení</t>
  </si>
  <si>
    <t>871355241</t>
  </si>
  <si>
    <t>Kanalizační potrubí z tvrdého PVC, SN12 DN 200, D+ M</t>
  </si>
  <si>
    <t>44</t>
  </si>
  <si>
    <t>Kanalizační potrubí z tvrdého PVC v otevřeném výkopu ve sklonu do 20 %, hladkého plnostěnného vícevrstvého, tuhost třídy SN 12 DN 200</t>
  </si>
  <si>
    <t>62,000 "dle výpisu materiálu a kubatur</t>
  </si>
  <si>
    <t>23</t>
  </si>
  <si>
    <t>877355211</t>
  </si>
  <si>
    <t>Montáž tvarovek z tvrdého PVC-systém KG nebo z polypropylenu-systém KG 2000 jednoosé DN 200</t>
  </si>
  <si>
    <t>46</t>
  </si>
  <si>
    <t>28611364</t>
  </si>
  <si>
    <t>koleno kanalizace PVC, SN12 DN200x15°</t>
  </si>
  <si>
    <t>48</t>
  </si>
  <si>
    <t>koleno kanalizace PVC KG 200x15°</t>
  </si>
  <si>
    <t>25</t>
  </si>
  <si>
    <t>R_8-RŠ315</t>
  </si>
  <si>
    <t>Revizní šachta plastová DN400, D+ M</t>
  </si>
  <si>
    <t>50</t>
  </si>
  <si>
    <t>Montáž a dodávky plastové kanalizační šachty o vnitřním průměru šachtové roury 400 mm s polypropylénovým šachtovým dnem pro napojení hladkého KG potrubí DN/OD 200 mm. Šachtová roura zvlněného tvaru (vlnovec) bude ukončena poklopem se zatížením do komunikace.</t>
  </si>
  <si>
    <t>Poznámka k položce:_x000d_
Poznámka k položce: včetně podkladní betonové desky</t>
  </si>
  <si>
    <t>R_8-HV900/900/1150</t>
  </si>
  <si>
    <t>Horská vpusť z betonu velikosti 900x900x1150, D+ M</t>
  </si>
  <si>
    <t>52</t>
  </si>
  <si>
    <t xml:space="preserve">Vpusti kanalizační horské  z betonu prostého tř. C 12/15 velikosti 900 x 900 x 1150 mm., včetně podkladní desky, montáž + dodávka</t>
  </si>
  <si>
    <t xml:space="preserve">Poznámka k položce:_x000d_
Poznámka k položce: horská vpusť TZV 900/900/1150  zákrytová deska s litinovou mříží TZV 900/900/150</t>
  </si>
  <si>
    <t>Ostatní konstrukce a práce, bourání</t>
  </si>
  <si>
    <t>27</t>
  </si>
  <si>
    <t>916131113</t>
  </si>
  <si>
    <t>Osazení silničního obrubníku betonového ležatého s boční opěrou do lože z betonu prostého</t>
  </si>
  <si>
    <t>54</t>
  </si>
  <si>
    <t>Osazení silničního obrubníku betonového se zřízením lože, s vyplněním a zatřením spár cementovou maltou ležatého s boční opěrou z betonu prostého, do lože z betonu prostého</t>
  </si>
  <si>
    <t>51,000 "dle výpisu materiálu a kubatur</t>
  </si>
  <si>
    <t>916131213</t>
  </si>
  <si>
    <t>Osazení silničního obrubníku betonového stojatého s boční opěrou do lože z betonu prostého</t>
  </si>
  <si>
    <t>56</t>
  </si>
  <si>
    <t>Osazení silničního obrubníku betonového se zřízením lože, s vyplněním a zatřením spár cementovou maltou stojatého s boční opěrou z betonu prostého, do lože z betonu prostého</t>
  </si>
  <si>
    <t>54,000 "dle výpisu materiálu a kubatur</t>
  </si>
  <si>
    <t>29</t>
  </si>
  <si>
    <t>59217031</t>
  </si>
  <si>
    <t>obrubník betonový silniční 1000x150x250mm</t>
  </si>
  <si>
    <t>58</t>
  </si>
  <si>
    <t>Poznámka k položce:_x000d_
Poznámka k položce: zpětně použití původních obrubníku 50% (zaokrouhleno) - předpoklad</t>
  </si>
  <si>
    <t>54,000+51,000 "dle výpisu materiálu a kubatur</t>
  </si>
  <si>
    <t>935112111</t>
  </si>
  <si>
    <t>Osazení příkopového žlabu do betonu tl 100 mm z betonových tvárnic š 500 mm</t>
  </si>
  <si>
    <t>60</t>
  </si>
  <si>
    <t>Osazení betonového příkopového žlabu s vyplněním a zatřením spár cementovou maltou s ložem tl. 100 mm z betonu prostého z betonových příkopových tvárnic šířky do 500 mm</t>
  </si>
  <si>
    <t>18,000 "dle výpisu materiálu a kubatur</t>
  </si>
  <si>
    <t>31</t>
  </si>
  <si>
    <t>59227035</t>
  </si>
  <si>
    <t>žlab odvodňovací betonový 500x650x60mm</t>
  </si>
  <si>
    <t>62</t>
  </si>
  <si>
    <t>žlab odvodňovací betonový 500 x 650 x 160 mm</t>
  </si>
  <si>
    <t>935113111</t>
  </si>
  <si>
    <t>Osazení odvodňovacího polymerbetonového žlabu s krycím roštem šířky do 200 mm</t>
  </si>
  <si>
    <t>64</t>
  </si>
  <si>
    <t xml:space="preserve">Osazení odvodňovacího žlabu s krycím roštem  polymerbetonového šířky do 200 mm, včetně obetonování a lože</t>
  </si>
  <si>
    <t>4,000 "dle výpisu materiálu a kubatur</t>
  </si>
  <si>
    <t>33</t>
  </si>
  <si>
    <t>BNF.114264</t>
  </si>
  <si>
    <t>Žlab odvodňovací faser-beton FASERFIX KS 150 NW150mm s krytem z tvárné litiny tř.C250 dl.1000mm</t>
  </si>
  <si>
    <t>66</t>
  </si>
  <si>
    <t>BNF.11087</t>
  </si>
  <si>
    <t>Čelní stěna s odtokem PVC DN150 FASERFIX KS 150 pozink ocel</t>
  </si>
  <si>
    <t>68</t>
  </si>
  <si>
    <t>35</t>
  </si>
  <si>
    <t>919125111</t>
  </si>
  <si>
    <t>Těsnění svislé spáry mezi živičným krytem a ostatními prvky samolepicí asfaltovou páskou š 35 mm</t>
  </si>
  <si>
    <t>70</t>
  </si>
  <si>
    <t>Těsnění svislé spáry mezi živičným krytem a ostatními prvky asfaltovou páskou samolepicí šířky 35 mm tl. 8 mm</t>
  </si>
  <si>
    <t>Poznámka k položce:_x000d_
Poznámka k položce: bitumenová páska</t>
  </si>
  <si>
    <t>8,000 "dle výpisu materiálu a kubatur</t>
  </si>
  <si>
    <t>R_9-001</t>
  </si>
  <si>
    <t>Zrušení vodoměrné šachty</t>
  </si>
  <si>
    <t>k.pl.</t>
  </si>
  <si>
    <t>72</t>
  </si>
  <si>
    <t>997</t>
  </si>
  <si>
    <t>Přesun sutě</t>
  </si>
  <si>
    <t>37</t>
  </si>
  <si>
    <t>997221551</t>
  </si>
  <si>
    <t>Vodorovná doprava suti ze sypkých materiálů do 1 km</t>
  </si>
  <si>
    <t>74</t>
  </si>
  <si>
    <t xml:space="preserve">Vodorovná doprava suti  bez naložení, ale se složením a s hrubým urovnáním ze sypkých materiálů, na vzdálenost do 1 km</t>
  </si>
  <si>
    <t>(634,000*0,100)*2,000 "asfalt, dle výpisu materiálu a kubatur</t>
  </si>
  <si>
    <t>(634,000*0,100)*1,800 "podkladní vrstvy ploch, dle výpisu materiálu a kubatur</t>
  </si>
  <si>
    <t>997221559</t>
  </si>
  <si>
    <t>Příplatek ZKD 1 km u vodorovné dopravy suti ze sypkých materiálů</t>
  </si>
  <si>
    <t>76</t>
  </si>
  <si>
    <t xml:space="preserve">Vodorovná doprava suti  bez naložení, ale se složením a s hrubým urovnáním Příplatek k ceně za každý další i započatý 1 km přes 1 km</t>
  </si>
  <si>
    <t>Poznámka k položce:_x000d_
Poznámka k položce: celková vzdálenost 10 km</t>
  </si>
  <si>
    <t>240,92*9 "Přepočtené koeficientem množství</t>
  </si>
  <si>
    <t>39</t>
  </si>
  <si>
    <t>997221611</t>
  </si>
  <si>
    <t>Nakládání suti na dopravní prostředky pro vodorovnou dopravu</t>
  </si>
  <si>
    <t>78</t>
  </si>
  <si>
    <t xml:space="preserve">Nakládání na dopravní prostředky  pro vodorovnou dopravu suti</t>
  </si>
  <si>
    <t>997013631</t>
  </si>
  <si>
    <t>Poplatek za uložení na skládce (skládkovné) stavebního odpadu směsného kód odpadu 17 09 04</t>
  </si>
  <si>
    <t>80</t>
  </si>
  <si>
    <t>Poplatek za uložení stavebního odpadu na skládce (skládkovné) směsného stavebního a demoličního zatříděného do Katalogu odpadů pod kódem 17 09 04</t>
  </si>
  <si>
    <t>1,000 "předpoklad</t>
  </si>
  <si>
    <t>41</t>
  </si>
  <si>
    <t>997221873</t>
  </si>
  <si>
    <t>Poplatek za uložení stavebního odpadu na recyklační skládce (skládkovné) zeminy a kamení zatříděného do Katalogu odpadů pod kódem 17 05 04</t>
  </si>
  <si>
    <t>82</t>
  </si>
  <si>
    <t>997221875</t>
  </si>
  <si>
    <t>Poplatek za uložení stavebního odpadu na recyklační skládce (skládkovné) asfaltového bez obsahu dehtu zatříděného do Katalogu odpadů pod kódem 17 03 02</t>
  </si>
  <si>
    <t>84</t>
  </si>
  <si>
    <t>Poznámka k položce:_x000d_
Poznámka k položce: měrná hmotnost 2,0 t/m3</t>
  </si>
  <si>
    <t>998</t>
  </si>
  <si>
    <t>Přesun hmot</t>
  </si>
  <si>
    <t>43</t>
  </si>
  <si>
    <t>998276101</t>
  </si>
  <si>
    <t>Přesun hmot pro trubní vedení z trub z plastických hmot otevřený výkop</t>
  </si>
  <si>
    <t>86</t>
  </si>
  <si>
    <t>Přesun hmot pro trubní vedení hloubené z trub z plastických hmot nebo sklolaminátových pro vodovody nebo kanalizace v otevřeném výkopu dopravní vzdálenost do 15 m</t>
  </si>
  <si>
    <t>SO 02 - Zpevněná plocha č.2</t>
  </si>
  <si>
    <t>665,000+4,500+24,000 "dle výpisu materiálu a kubatur</t>
  </si>
  <si>
    <t>4,800 "výkop pro žlab, dle výpisu materiálu a kubatur</t>
  </si>
  <si>
    <t>4,800 "odvoz na skládku</t>
  </si>
  <si>
    <t>4,8*1,8 "Přepočtené koeficientem množství</t>
  </si>
  <si>
    <t>12,300 "dle výpisu materiálu a kubatur</t>
  </si>
  <si>
    <t>12,3*0,15 "Přepočtené koeficientem množství</t>
  </si>
  <si>
    <t>12,3*0,01 "Přepočtené koeficientem množství</t>
  </si>
  <si>
    <t>20,000 "dle výpisu materiálu a kubatur</t>
  </si>
  <si>
    <t>37,000 "dle výpisu materiálu a kubatur</t>
  </si>
  <si>
    <t>33,000 "dle výpisu materiálu a kubatur</t>
  </si>
  <si>
    <t>66,000 "dle výpisu materiálu a kubatur</t>
  </si>
  <si>
    <t>(693,500*0,100)*2,000 "asfalt, dle výpisu materiálu a kubatur</t>
  </si>
  <si>
    <t>(693,500*0,100)*1,800 "podkladní vrstvy ploch, dle výpisu materiálu a kubatur</t>
  </si>
  <si>
    <t>263,53*9 "Přepočtené koeficientem množství</t>
  </si>
  <si>
    <t>SO 03 - Oprava vodovodní ...</t>
  </si>
  <si>
    <t>129001101</t>
  </si>
  <si>
    <t>Příplatek za ztížení odkopávky nebo prokopávky v blízkosti inženýrských sítí</t>
  </si>
  <si>
    <t>Příplatek k cenám vykopávek za ztížení vykopávky v blízkosti podzemního vedení nebo výbušnin v horninách jakékoliv třídy</t>
  </si>
  <si>
    <t>Poznámka k položce:_x000d_
Poznámka k položce: 1 křížení (napojení) = 1 m3</t>
  </si>
  <si>
    <t>2,000 "napojení na stávající potrubí</t>
  </si>
  <si>
    <t>132354204</t>
  </si>
  <si>
    <t>Hloubení zapažených rýh š do 2000 mm v hornině třídy těžitelnosti II, skupiny 4 objem do 500 m3</t>
  </si>
  <si>
    <t>Hloubení zapažených rýh šířky přes 800 do 2 000 mm strojně s urovnáním dna do předepsaného profilu a spádu v hornině třídy těžitelnosti II skupiny 4 přes 100 do 500 m3</t>
  </si>
  <si>
    <t>16,000 "dle výpisu materiálu a kubatur</t>
  </si>
  <si>
    <t>16*1,8 "Přepočtené koeficientem množství</t>
  </si>
  <si>
    <t>Poznámka k položce:_x000d_
Poznámka k položce: V rámci zásypu nesmí býti použito: popílek, hlušina (haldovina), struska a recykláty.</t>
  </si>
  <si>
    <t>9,100 "dle výpisu materiálu a kubatur</t>
  </si>
  <si>
    <t>R_58333688</t>
  </si>
  <si>
    <t>kamenivo těžené hrubé frakce 0-32 mm</t>
  </si>
  <si>
    <t>9,1*1,8 "Přepočtené koeficientem množství</t>
  </si>
  <si>
    <t>6,800 "dle výpisu materiálu a kubatur</t>
  </si>
  <si>
    <t>kamenivo těžené frakce 0-8 mm</t>
  </si>
  <si>
    <t>6,8*1,9 "Přepočtené koeficientem množství</t>
  </si>
  <si>
    <t>2,300 "dle výpisu materiálu a kubatur</t>
  </si>
  <si>
    <t>871241211</t>
  </si>
  <si>
    <t>Montáž potrubí z PE100 SDR 11 otevřený výkop svařovaných elektrotvarovkou D 90 x 8,2 mm</t>
  </si>
  <si>
    <t>Montáž vodovodního potrubí z plastů v otevřeném výkopu z polyetylenu PE 100 svařovaných elektrotvarovkou SDR 11/PN16 D 90 x 8,2 mm</t>
  </si>
  <si>
    <t>28613556</t>
  </si>
  <si>
    <t>potrubí dvouvrstvé PE100 RC SDR11 90x8,2 dl 12m</t>
  </si>
  <si>
    <t>38,000 "dle výpisu materiálu a kubatur</t>
  </si>
  <si>
    <t>877241101</t>
  </si>
  <si>
    <t>Montáž elektrospojek na vodovodním potrubí z PE trub d 90</t>
  </si>
  <si>
    <t>Montáž tvarovek na vodovodním plastovém potrubí z polyetylenu PE 100 elektrotvarovek SDR 11/PN16 spojek, oblouků nebo redukcí d 90</t>
  </si>
  <si>
    <t>28615974</t>
  </si>
  <si>
    <t>elektrospojka SDR11 PE 100 PN16 D 90mm</t>
  </si>
  <si>
    <t>R857242122</t>
  </si>
  <si>
    <t>Montáž ostatních tvarovek a příslušenství otevřený výkop DN 80</t>
  </si>
  <si>
    <t xml:space="preserve">Montáž ostatních tvarovek a příslušenství otevřený výkop  DN 80</t>
  </si>
  <si>
    <t>9.4.4.80</t>
  </si>
  <si>
    <t>spojka jištěná proti posunu DN80 "hrdlo-hrdlo", GGG, PN16</t>
  </si>
  <si>
    <t>ks</t>
  </si>
  <si>
    <t>2,000 "dle výpisu materiálu a kubatur</t>
  </si>
  <si>
    <t>2.1.180.90</t>
  </si>
  <si>
    <t>nerezová podpůrná vsuvka pro PE potrubí, d90</t>
  </si>
  <si>
    <t>nerezová podpůrná vsuvka do PE, d=90</t>
  </si>
  <si>
    <t>Poznámka k položce:_x000d_
Poznámka k položce: doplněk pro mechanickou spoku DN80</t>
  </si>
  <si>
    <t>892241111</t>
  </si>
  <si>
    <t>Tlaková zkouška vodou potrubí do 80</t>
  </si>
  <si>
    <t>Tlakové zkoušky vodou na potrubí DN do 80</t>
  </si>
  <si>
    <t>892273122</t>
  </si>
  <si>
    <t>Proplach a dezinfekce vodovodního potrubí DN od 80 do 125</t>
  </si>
  <si>
    <t>892372111</t>
  </si>
  <si>
    <t>Zabezpečení konců potrubí DN do 300 při tlakových zkouškách vodou D+ M</t>
  </si>
  <si>
    <t>Zabezpečení konců potrubí DN do 300 při tlakových zkouškách vodou</t>
  </si>
  <si>
    <t>Poznámka k položce:_x000d_
Poznámka k položce: včetně použitých tvarovek</t>
  </si>
  <si>
    <t>899721111</t>
  </si>
  <si>
    <t>Signalizační vodič DN do 150 mm na potrubí D+ M</t>
  </si>
  <si>
    <t>Signalizační vodič DN do 150 mm na potrubí PVC</t>
  </si>
  <si>
    <t>Poznámka k položce:_x000d_
Poznámka k položce: Cu vodič prům. 4 mm, včetně přepojení na stávající vodič</t>
  </si>
  <si>
    <t>38,000+2,000</t>
  </si>
  <si>
    <t>899722113</t>
  </si>
  <si>
    <t>Krytí potrubí z plastů výstražnou fólií z PVC 34cm D+ M</t>
  </si>
  <si>
    <t>Krytí potrubí z plastů výstražnou fólií z PVC 34cm</t>
  </si>
  <si>
    <t>R_8_002</t>
  </si>
  <si>
    <t>Provedení bakteriologických zkoušek</t>
  </si>
  <si>
    <t>Odstranění potrubí</t>
  </si>
  <si>
    <t>998275101</t>
  </si>
  <si>
    <t>Přesun hmot pro trubní vedení z trub kameninových otevřený výkop</t>
  </si>
  <si>
    <t>Přesun hmot pro trubní vedení hloubené z trub kameninových pro kanalizace v otevřeném výkopu dopravní vzdálenost do 15 m</t>
  </si>
  <si>
    <t>SO 04 - Chránička vodovod...</t>
  </si>
  <si>
    <t>132212212</t>
  </si>
  <si>
    <t>Hloubení rýh š do 2000 mm v nesoudržných horninách třídy těžitelnosti I, skupiny 3 ručně</t>
  </si>
  <si>
    <t>Hloubení rýh šířky přes 800 do 2 000 mm ručně zapažených i nezapažených, s urovnáním dna do předepsaného profilu a spádu v hornině třídy těžitelnosti I skupiny 3 nesoudržných</t>
  </si>
  <si>
    <t>1,200 "dle výpisu materiálu a kubatur</t>
  </si>
  <si>
    <t>1,2*1,8 "Přepočtené koeficientem množství</t>
  </si>
  <si>
    <t>1,200"dle výpisu materiálu a kubatur</t>
  </si>
  <si>
    <t>R871355241</t>
  </si>
  <si>
    <t>Potrubí z tvrdého PVC, SN12 DN 150, D+ M</t>
  </si>
  <si>
    <t>Potrubí z tvrdého PVC v otevřeném výkopu ve sklonu do 20 %, hladkého plnostěnného vícevrstvého, tuhost třídy SN 12 DN 150</t>
  </si>
  <si>
    <t>3,000 "chránička, dle výpisu materiálu a kubatur</t>
  </si>
  <si>
    <t>899911101</t>
  </si>
  <si>
    <t>Kluzná objímka výšky 25 mm vnějšího průměru potrubí do 183 mm</t>
  </si>
  <si>
    <t xml:space="preserve">Kluzné objímky (pojízdná sedla)  pro zasunutí potrubí do chráničky výšky 25 mm vnějšího průměru potrubí do 183 mm</t>
  </si>
  <si>
    <t>Poznámka k položce:_x000d_
Poznámka k položce: kluzná objímka RACI typ A/B , výška 19 mm - 1 objímka (segmenty 0/3)</t>
  </si>
  <si>
    <t>(3,000/1,500+1,000)+2,000</t>
  </si>
  <si>
    <t>899913133</t>
  </si>
  <si>
    <t>Uzavírací manžeta chráničky potrubí DN 80 x 150</t>
  </si>
  <si>
    <t xml:space="preserve">Koncové uzavírací manžety chrániček  DN potrubí x DN chráničky DN 80 x 150</t>
  </si>
  <si>
    <t>3,000+1,000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</si>
</sst>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1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5" fillId="0" borderId="0" xfId="0" applyFont="1" applyAlignment="1">
      <alignment vertical="center" wrapText="1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="1" customFormat="1" ht="12" customHeight="1">
      <c r="B5" s="20"/>
      <c r="D5" s="24" t="s">
        <v>13</v>
      </c>
      <c r="K5" s="25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15</v>
      </c>
      <c r="BS5" s="17" t="s">
        <v>6</v>
      </c>
    </row>
    <row r="6" s="1" customFormat="1" ht="36.96" customHeight="1">
      <c r="B6" s="20"/>
      <c r="D6" s="27" t="s">
        <v>16</v>
      </c>
      <c r="K6" s="28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6</v>
      </c>
    </row>
    <row r="7" s="1" customFormat="1" ht="12" customHeight="1">
      <c r="B7" s="20"/>
      <c r="D7" s="30" t="s">
        <v>18</v>
      </c>
      <c r="K7" s="25" t="s">
        <v>1</v>
      </c>
      <c r="AK7" s="30" t="s">
        <v>19</v>
      </c>
      <c r="AN7" s="25" t="s">
        <v>1</v>
      </c>
      <c r="AR7" s="20"/>
      <c r="BE7" s="29"/>
      <c r="BS7" s="17" t="s">
        <v>6</v>
      </c>
    </row>
    <row r="8" s="1" customFormat="1" ht="12" customHeight="1">
      <c r="B8" s="20"/>
      <c r="D8" s="30" t="s">
        <v>20</v>
      </c>
      <c r="K8" s="25" t="s">
        <v>21</v>
      </c>
      <c r="AK8" s="30" t="s">
        <v>22</v>
      </c>
      <c r="AN8" s="31" t="s">
        <v>23</v>
      </c>
      <c r="AR8" s="20"/>
      <c r="BE8" s="29"/>
      <c r="BS8" s="17" t="s">
        <v>6</v>
      </c>
    </row>
    <row r="9" s="1" customFormat="1" ht="14.4" customHeight="1">
      <c r="B9" s="20"/>
      <c r="AR9" s="20"/>
      <c r="BE9" s="29"/>
      <c r="BS9" s="17" t="s">
        <v>6</v>
      </c>
    </row>
    <row r="10" s="1" customFormat="1" ht="12" customHeight="1">
      <c r="B10" s="20"/>
      <c r="D10" s="30" t="s">
        <v>24</v>
      </c>
      <c r="AK10" s="30" t="s">
        <v>25</v>
      </c>
      <c r="AN10" s="25" t="s">
        <v>1</v>
      </c>
      <c r="AR10" s="20"/>
      <c r="BE10" s="29"/>
      <c r="BS10" s="17" t="s">
        <v>6</v>
      </c>
    </row>
    <row r="11" s="1" customFormat="1" ht="18.48" customHeight="1">
      <c r="B11" s="20"/>
      <c r="E11" s="25" t="s">
        <v>21</v>
      </c>
      <c r="AK11" s="30" t="s">
        <v>26</v>
      </c>
      <c r="AN11" s="25" t="s">
        <v>1</v>
      </c>
      <c r="AR11" s="20"/>
      <c r="BE11" s="29"/>
      <c r="BS11" s="17" t="s">
        <v>6</v>
      </c>
    </row>
    <row r="12" s="1" customFormat="1" ht="6.96" customHeight="1">
      <c r="B12" s="20"/>
      <c r="AR12" s="20"/>
      <c r="BE12" s="29"/>
      <c r="BS12" s="17" t="s">
        <v>6</v>
      </c>
    </row>
    <row r="13" s="1" customFormat="1" ht="12" customHeight="1">
      <c r="B13" s="20"/>
      <c r="D13" s="30" t="s">
        <v>27</v>
      </c>
      <c r="AK13" s="30" t="s">
        <v>25</v>
      </c>
      <c r="AN13" s="32" t="s">
        <v>28</v>
      </c>
      <c r="AR13" s="20"/>
      <c r="BE13" s="29"/>
      <c r="BS13" s="17" t="s">
        <v>6</v>
      </c>
    </row>
    <row r="14">
      <c r="B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N14" s="32" t="s">
        <v>28</v>
      </c>
      <c r="AR14" s="20"/>
      <c r="BE14" s="29"/>
      <c r="BS14" s="17" t="s">
        <v>6</v>
      </c>
    </row>
    <row r="15" s="1" customFormat="1" ht="6.96" customHeight="1">
      <c r="B15" s="20"/>
      <c r="AR15" s="20"/>
      <c r="BE15" s="29"/>
      <c r="BS15" s="17" t="s">
        <v>3</v>
      </c>
    </row>
    <row r="16" s="1" customFormat="1" ht="12" customHeight="1">
      <c r="B16" s="20"/>
      <c r="D16" s="30" t="s">
        <v>29</v>
      </c>
      <c r="AK16" s="30" t="s">
        <v>25</v>
      </c>
      <c r="AN16" s="25" t="s">
        <v>1</v>
      </c>
      <c r="AR16" s="20"/>
      <c r="BE16" s="29"/>
      <c r="BS16" s="17" t="s">
        <v>3</v>
      </c>
    </row>
    <row r="17" s="1" customFormat="1" ht="18.48" customHeight="1">
      <c r="B17" s="20"/>
      <c r="E17" s="25" t="s">
        <v>21</v>
      </c>
      <c r="AK17" s="30" t="s">
        <v>26</v>
      </c>
      <c r="AN17" s="25" t="s">
        <v>1</v>
      </c>
      <c r="AR17" s="20"/>
      <c r="BE17" s="29"/>
      <c r="BS17" s="17" t="s">
        <v>30</v>
      </c>
    </row>
    <row r="18" s="1" customFormat="1" ht="6.96" customHeight="1">
      <c r="B18" s="20"/>
      <c r="AR18" s="20"/>
      <c r="BE18" s="29"/>
      <c r="BS18" s="17" t="s">
        <v>6</v>
      </c>
    </row>
    <row r="19" s="1" customFormat="1" ht="12" customHeight="1">
      <c r="B19" s="20"/>
      <c r="D19" s="30" t="s">
        <v>31</v>
      </c>
      <c r="AK19" s="30" t="s">
        <v>25</v>
      </c>
      <c r="AN19" s="25" t="s">
        <v>1</v>
      </c>
      <c r="AR19" s="20"/>
      <c r="BE19" s="29"/>
      <c r="BS19" s="17" t="s">
        <v>6</v>
      </c>
    </row>
    <row r="20" s="1" customFormat="1" ht="18.48" customHeight="1">
      <c r="B20" s="20"/>
      <c r="E20" s="25" t="s">
        <v>21</v>
      </c>
      <c r="AK20" s="30" t="s">
        <v>26</v>
      </c>
      <c r="AN20" s="25" t="s">
        <v>1</v>
      </c>
      <c r="AR20" s="20"/>
      <c r="BE20" s="29"/>
      <c r="BS20" s="17" t="s">
        <v>30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32</v>
      </c>
      <c r="AR22" s="20"/>
      <c r="BE22" s="29"/>
    </row>
    <row r="23" s="1" customFormat="1" ht="16.5" customHeight="1">
      <c r="B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34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35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36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37</v>
      </c>
      <c r="E29" s="3"/>
      <c r="F29" s="30" t="s">
        <v>38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ROUND(AV94,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39</v>
      </c>
      <c r="G30" s="3"/>
      <c r="H30" s="3"/>
      <c r="I30" s="3"/>
      <c r="J30" s="3"/>
      <c r="K30" s="3"/>
      <c r="L30" s="43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ROUND(AW94,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40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41</v>
      </c>
      <c r="G32" s="3"/>
      <c r="H32" s="3"/>
      <c r="I32" s="3"/>
      <c r="J32" s="3"/>
      <c r="K32" s="3"/>
      <c r="L32" s="43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42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45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29"/>
    </row>
    <row r="35" s="2" customFormat="1" ht="25.92" customHeight="1">
      <c r="A35" s="36"/>
      <c r="B35" s="37"/>
      <c r="C35" s="46"/>
      <c r="D35" s="47" t="s">
        <v>43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44</v>
      </c>
      <c r="U35" s="48"/>
      <c r="V35" s="48"/>
      <c r="W35" s="48"/>
      <c r="X35" s="50" t="s">
        <v>45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14.4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BE37" s="36"/>
    </row>
    <row r="38" s="1" customFormat="1" ht="14.4" customHeight="1">
      <c r="B38" s="20"/>
      <c r="AR38" s="20"/>
    </row>
    <row r="39" s="1" customFormat="1" ht="14.4" customHeight="1">
      <c r="B39" s="20"/>
      <c r="AR39" s="20"/>
    </row>
    <row r="40" s="1" customFormat="1" ht="14.4" customHeight="1">
      <c r="B40" s="20"/>
      <c r="AR40" s="20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53"/>
      <c r="D49" s="54" t="s">
        <v>46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4" t="s">
        <v>47</v>
      </c>
      <c r="AI49" s="55"/>
      <c r="AJ49" s="55"/>
      <c r="AK49" s="55"/>
      <c r="AL49" s="55"/>
      <c r="AM49" s="55"/>
      <c r="AN49" s="55"/>
      <c r="AO49" s="55"/>
      <c r="AR49" s="53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6"/>
      <c r="B60" s="37"/>
      <c r="C60" s="36"/>
      <c r="D60" s="56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6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6" t="s">
        <v>48</v>
      </c>
      <c r="AI60" s="39"/>
      <c r="AJ60" s="39"/>
      <c r="AK60" s="39"/>
      <c r="AL60" s="39"/>
      <c r="AM60" s="56" t="s">
        <v>49</v>
      </c>
      <c r="AN60" s="39"/>
      <c r="AO60" s="39"/>
      <c r="AP60" s="36"/>
      <c r="AQ60" s="36"/>
      <c r="AR60" s="37"/>
      <c r="BE60" s="36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6"/>
      <c r="B64" s="37"/>
      <c r="C64" s="36"/>
      <c r="D64" s="54" t="s">
        <v>50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4" t="s">
        <v>51</v>
      </c>
      <c r="AI64" s="57"/>
      <c r="AJ64" s="57"/>
      <c r="AK64" s="57"/>
      <c r="AL64" s="57"/>
      <c r="AM64" s="57"/>
      <c r="AN64" s="57"/>
      <c r="AO64" s="57"/>
      <c r="AP64" s="36"/>
      <c r="AQ64" s="36"/>
      <c r="AR64" s="37"/>
      <c r="BE64" s="36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6"/>
      <c r="B75" s="37"/>
      <c r="C75" s="36"/>
      <c r="D75" s="56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6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6" t="s">
        <v>48</v>
      </c>
      <c r="AI75" s="39"/>
      <c r="AJ75" s="39"/>
      <c r="AK75" s="39"/>
      <c r="AL75" s="39"/>
      <c r="AM75" s="56" t="s">
        <v>49</v>
      </c>
      <c r="AN75" s="39"/>
      <c r="AO75" s="39"/>
      <c r="AP75" s="36"/>
      <c r="AQ75" s="36"/>
      <c r="AR75" s="37"/>
      <c r="BE75" s="36"/>
    </row>
    <row r="76" s="2" customForma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BE76" s="36"/>
    </row>
    <row r="77" s="2" customFormat="1" ht="6.96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37"/>
      <c r="B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37"/>
      <c r="BE81" s="36"/>
    </row>
    <row r="82" s="2" customFormat="1" ht="24.96" customHeight="1">
      <c r="A82" s="36"/>
      <c r="B82" s="37"/>
      <c r="C82" s="21" t="s">
        <v>52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B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BE83" s="36"/>
    </row>
    <row r="84" s="4" customFormat="1" ht="12" customHeight="1">
      <c r="A84" s="4"/>
      <c r="B84" s="62"/>
      <c r="C84" s="30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2021/028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2"/>
      <c r="BE84" s="4"/>
    </row>
    <row r="85" s="5" customFormat="1" ht="36.96" customHeight="1">
      <c r="A85" s="5"/>
      <c r="B85" s="63"/>
      <c r="C85" s="64" t="s">
        <v>16</v>
      </c>
      <c r="D85" s="5"/>
      <c r="E85" s="5"/>
      <c r="F85" s="5"/>
      <c r="G85" s="5"/>
      <c r="H85" s="5"/>
      <c r="I85" s="5"/>
      <c r="J85" s="5"/>
      <c r="K85" s="5"/>
      <c r="L85" s="65" t="str">
        <f>K6</f>
        <v>Zpevněná plocha a odvodnění, p. č. 2922/224, k. ú. Příbor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3"/>
      <c r="BE85" s="5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BE86" s="36"/>
    </row>
    <row r="87" s="2" customFormat="1" ht="12" customHeight="1">
      <c r="A87" s="36"/>
      <c r="B87" s="37"/>
      <c r="C87" s="30" t="s">
        <v>20</v>
      </c>
      <c r="D87" s="36"/>
      <c r="E87" s="36"/>
      <c r="F87" s="36"/>
      <c r="G87" s="36"/>
      <c r="H87" s="36"/>
      <c r="I87" s="36"/>
      <c r="J87" s="36"/>
      <c r="K87" s="36"/>
      <c r="L87" s="66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0" t="s">
        <v>22</v>
      </c>
      <c r="AJ87" s="36"/>
      <c r="AK87" s="36"/>
      <c r="AL87" s="36"/>
      <c r="AM87" s="67" t="str">
        <f>IF(AN8= "","",AN8)</f>
        <v>12. 7. 2021</v>
      </c>
      <c r="AN87" s="67"/>
      <c r="AO87" s="36"/>
      <c r="AP87" s="36"/>
      <c r="AQ87" s="36"/>
      <c r="AR87" s="37"/>
      <c r="B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BE88" s="36"/>
    </row>
    <row r="89" s="2" customFormat="1" ht="15.15" customHeight="1">
      <c r="A89" s="36"/>
      <c r="B89" s="37"/>
      <c r="C89" s="30" t="s">
        <v>24</v>
      </c>
      <c r="D89" s="36"/>
      <c r="E89" s="36"/>
      <c r="F89" s="36"/>
      <c r="G89" s="36"/>
      <c r="H89" s="36"/>
      <c r="I89" s="36"/>
      <c r="J89" s="36"/>
      <c r="K89" s="36"/>
      <c r="L89" s="4" t="str">
        <f>IF(E11= "","",E11)</f>
        <v xml:space="preserve">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0" t="s">
        <v>29</v>
      </c>
      <c r="AJ89" s="36"/>
      <c r="AK89" s="36"/>
      <c r="AL89" s="36"/>
      <c r="AM89" s="68" t="str">
        <f>IF(E17="","",E17)</f>
        <v xml:space="preserve"> </v>
      </c>
      <c r="AN89" s="4"/>
      <c r="AO89" s="4"/>
      <c r="AP89" s="4"/>
      <c r="AQ89" s="36"/>
      <c r="AR89" s="37"/>
      <c r="AS89" s="69" t="s">
        <v>53</v>
      </c>
      <c r="AT89" s="70"/>
      <c r="AU89" s="71"/>
      <c r="AV89" s="71"/>
      <c r="AW89" s="71"/>
      <c r="AX89" s="71"/>
      <c r="AY89" s="71"/>
      <c r="AZ89" s="71"/>
      <c r="BA89" s="71"/>
      <c r="BB89" s="71"/>
      <c r="BC89" s="71"/>
      <c r="BD89" s="72"/>
      <c r="BE89" s="36"/>
    </row>
    <row r="90" s="2" customFormat="1" ht="15.15" customHeight="1">
      <c r="A90" s="36"/>
      <c r="B90" s="37"/>
      <c r="C90" s="30" t="s">
        <v>27</v>
      </c>
      <c r="D90" s="36"/>
      <c r="E90" s="36"/>
      <c r="F90" s="36"/>
      <c r="G90" s="36"/>
      <c r="H90" s="36"/>
      <c r="I90" s="36"/>
      <c r="J90" s="36"/>
      <c r="K90" s="36"/>
      <c r="L90" s="4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0" t="s">
        <v>31</v>
      </c>
      <c r="AJ90" s="36"/>
      <c r="AK90" s="36"/>
      <c r="AL90" s="36"/>
      <c r="AM90" s="68" t="str">
        <f>IF(E20="","",E20)</f>
        <v xml:space="preserve"> </v>
      </c>
      <c r="AN90" s="4"/>
      <c r="AO90" s="4"/>
      <c r="AP90" s="4"/>
      <c r="AQ90" s="36"/>
      <c r="AR90" s="37"/>
      <c r="AS90" s="73"/>
      <c r="AT90" s="74"/>
      <c r="AU90" s="75"/>
      <c r="AV90" s="75"/>
      <c r="AW90" s="75"/>
      <c r="AX90" s="75"/>
      <c r="AY90" s="75"/>
      <c r="AZ90" s="75"/>
      <c r="BA90" s="75"/>
      <c r="BB90" s="75"/>
      <c r="BC90" s="75"/>
      <c r="BD90" s="76"/>
      <c r="BE90" s="36"/>
    </row>
    <row r="91" s="2" customFormat="1" ht="10.8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73"/>
      <c r="AT91" s="74"/>
      <c r="AU91" s="75"/>
      <c r="AV91" s="75"/>
      <c r="AW91" s="75"/>
      <c r="AX91" s="75"/>
      <c r="AY91" s="75"/>
      <c r="AZ91" s="75"/>
      <c r="BA91" s="75"/>
      <c r="BB91" s="75"/>
      <c r="BC91" s="75"/>
      <c r="BD91" s="76"/>
      <c r="BE91" s="36"/>
    </row>
    <row r="92" s="2" customFormat="1" ht="29.28" customHeight="1">
      <c r="A92" s="36"/>
      <c r="B92" s="37"/>
      <c r="C92" s="77" t="s">
        <v>54</v>
      </c>
      <c r="D92" s="78"/>
      <c r="E92" s="78"/>
      <c r="F92" s="78"/>
      <c r="G92" s="78"/>
      <c r="H92" s="79"/>
      <c r="I92" s="80" t="s">
        <v>55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81" t="s">
        <v>56</v>
      </c>
      <c r="AH92" s="78"/>
      <c r="AI92" s="78"/>
      <c r="AJ92" s="78"/>
      <c r="AK92" s="78"/>
      <c r="AL92" s="78"/>
      <c r="AM92" s="78"/>
      <c r="AN92" s="80" t="s">
        <v>57</v>
      </c>
      <c r="AO92" s="78"/>
      <c r="AP92" s="82"/>
      <c r="AQ92" s="83" t="s">
        <v>58</v>
      </c>
      <c r="AR92" s="37"/>
      <c r="AS92" s="84" t="s">
        <v>59</v>
      </c>
      <c r="AT92" s="85" t="s">
        <v>60</v>
      </c>
      <c r="AU92" s="85" t="s">
        <v>61</v>
      </c>
      <c r="AV92" s="85" t="s">
        <v>62</v>
      </c>
      <c r="AW92" s="85" t="s">
        <v>63</v>
      </c>
      <c r="AX92" s="85" t="s">
        <v>64</v>
      </c>
      <c r="AY92" s="85" t="s">
        <v>65</v>
      </c>
      <c r="AZ92" s="85" t="s">
        <v>66</v>
      </c>
      <c r="BA92" s="85" t="s">
        <v>67</v>
      </c>
      <c r="BB92" s="85" t="s">
        <v>68</v>
      </c>
      <c r="BC92" s="85" t="s">
        <v>69</v>
      </c>
      <c r="BD92" s="86" t="s">
        <v>70</v>
      </c>
      <c r="BE92" s="36"/>
    </row>
    <row r="93" s="2" customFormat="1" ht="10.8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87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9"/>
      <c r="BE93" s="36"/>
    </row>
    <row r="94" s="6" customFormat="1" ht="32.4" customHeight="1">
      <c r="A94" s="6"/>
      <c r="B94" s="90"/>
      <c r="C94" s="91" t="s">
        <v>71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3">
        <f>ROUND(SUM(AG95:AG99),2)</f>
        <v>0</v>
      </c>
      <c r="AH94" s="93"/>
      <c r="AI94" s="93"/>
      <c r="AJ94" s="93"/>
      <c r="AK94" s="93"/>
      <c r="AL94" s="93"/>
      <c r="AM94" s="93"/>
      <c r="AN94" s="94">
        <f>SUM(AG94,AT94)</f>
        <v>0</v>
      </c>
      <c r="AO94" s="94"/>
      <c r="AP94" s="94"/>
      <c r="AQ94" s="95" t="s">
        <v>1</v>
      </c>
      <c r="AR94" s="90"/>
      <c r="AS94" s="96">
        <f>ROUND(SUM(AS95:AS99),2)</f>
        <v>0</v>
      </c>
      <c r="AT94" s="97">
        <f>ROUND(SUM(AV94:AW94),2)</f>
        <v>0</v>
      </c>
      <c r="AU94" s="98">
        <f>ROUND(SUM(AU95:AU99),5)</f>
        <v>0</v>
      </c>
      <c r="AV94" s="97">
        <f>ROUND(AZ94*L29,2)</f>
        <v>0</v>
      </c>
      <c r="AW94" s="97">
        <f>ROUND(BA94*L30,2)</f>
        <v>0</v>
      </c>
      <c r="AX94" s="97">
        <f>ROUND(BB94*L29,2)</f>
        <v>0</v>
      </c>
      <c r="AY94" s="97">
        <f>ROUND(BC94*L30,2)</f>
        <v>0</v>
      </c>
      <c r="AZ94" s="97">
        <f>ROUND(SUM(AZ95:AZ99),2)</f>
        <v>0</v>
      </c>
      <c r="BA94" s="97">
        <f>ROUND(SUM(BA95:BA99),2)</f>
        <v>0</v>
      </c>
      <c r="BB94" s="97">
        <f>ROUND(SUM(BB95:BB99),2)</f>
        <v>0</v>
      </c>
      <c r="BC94" s="97">
        <f>ROUND(SUM(BC95:BC99),2)</f>
        <v>0</v>
      </c>
      <c r="BD94" s="99">
        <f>ROUND(SUM(BD95:BD99),2)</f>
        <v>0</v>
      </c>
      <c r="BE94" s="6"/>
      <c r="BS94" s="100" t="s">
        <v>72</v>
      </c>
      <c r="BT94" s="100" t="s">
        <v>73</v>
      </c>
      <c r="BU94" s="101" t="s">
        <v>74</v>
      </c>
      <c r="BV94" s="100" t="s">
        <v>75</v>
      </c>
      <c r="BW94" s="100" t="s">
        <v>4</v>
      </c>
      <c r="BX94" s="100" t="s">
        <v>76</v>
      </c>
      <c r="CL94" s="100" t="s">
        <v>1</v>
      </c>
    </row>
    <row r="95" s="7" customFormat="1" ht="16.5" customHeight="1">
      <c r="A95" s="102" t="s">
        <v>77</v>
      </c>
      <c r="B95" s="103"/>
      <c r="C95" s="104"/>
      <c r="D95" s="105" t="s">
        <v>78</v>
      </c>
      <c r="E95" s="105"/>
      <c r="F95" s="105"/>
      <c r="G95" s="105"/>
      <c r="H95" s="105"/>
      <c r="I95" s="106"/>
      <c r="J95" s="105" t="s">
        <v>79</v>
      </c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7">
        <f>'SO 00 - Vedlejší rozpočto...'!J30</f>
        <v>0</v>
      </c>
      <c r="AH95" s="106"/>
      <c r="AI95" s="106"/>
      <c r="AJ95" s="106"/>
      <c r="AK95" s="106"/>
      <c r="AL95" s="106"/>
      <c r="AM95" s="106"/>
      <c r="AN95" s="107">
        <f>SUM(AG95,AT95)</f>
        <v>0</v>
      </c>
      <c r="AO95" s="106"/>
      <c r="AP95" s="106"/>
      <c r="AQ95" s="108" t="s">
        <v>80</v>
      </c>
      <c r="AR95" s="103"/>
      <c r="AS95" s="109">
        <v>0</v>
      </c>
      <c r="AT95" s="110">
        <f>ROUND(SUM(AV95:AW95),2)</f>
        <v>0</v>
      </c>
      <c r="AU95" s="111">
        <f>'SO 00 - Vedlejší rozpočto...'!P116</f>
        <v>0</v>
      </c>
      <c r="AV95" s="110">
        <f>'SO 00 - Vedlejší rozpočto...'!J33</f>
        <v>0</v>
      </c>
      <c r="AW95" s="110">
        <f>'SO 00 - Vedlejší rozpočto...'!J34</f>
        <v>0</v>
      </c>
      <c r="AX95" s="110">
        <f>'SO 00 - Vedlejší rozpočto...'!J35</f>
        <v>0</v>
      </c>
      <c r="AY95" s="110">
        <f>'SO 00 - Vedlejší rozpočto...'!J36</f>
        <v>0</v>
      </c>
      <c r="AZ95" s="110">
        <f>'SO 00 - Vedlejší rozpočto...'!F33</f>
        <v>0</v>
      </c>
      <c r="BA95" s="110">
        <f>'SO 00 - Vedlejší rozpočto...'!F34</f>
        <v>0</v>
      </c>
      <c r="BB95" s="110">
        <f>'SO 00 - Vedlejší rozpočto...'!F35</f>
        <v>0</v>
      </c>
      <c r="BC95" s="110">
        <f>'SO 00 - Vedlejší rozpočto...'!F36</f>
        <v>0</v>
      </c>
      <c r="BD95" s="112">
        <f>'SO 00 - Vedlejší rozpočto...'!F37</f>
        <v>0</v>
      </c>
      <c r="BE95" s="7"/>
      <c r="BT95" s="113" t="s">
        <v>81</v>
      </c>
      <c r="BV95" s="113" t="s">
        <v>75</v>
      </c>
      <c r="BW95" s="113" t="s">
        <v>82</v>
      </c>
      <c r="BX95" s="113" t="s">
        <v>4</v>
      </c>
      <c r="CL95" s="113" t="s">
        <v>1</v>
      </c>
      <c r="CM95" s="113" t="s">
        <v>83</v>
      </c>
    </row>
    <row r="96" s="7" customFormat="1" ht="16.5" customHeight="1">
      <c r="A96" s="102" t="s">
        <v>77</v>
      </c>
      <c r="B96" s="103"/>
      <c r="C96" s="104"/>
      <c r="D96" s="105" t="s">
        <v>84</v>
      </c>
      <c r="E96" s="105"/>
      <c r="F96" s="105"/>
      <c r="G96" s="105"/>
      <c r="H96" s="105"/>
      <c r="I96" s="106"/>
      <c r="J96" s="105" t="s">
        <v>85</v>
      </c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7">
        <f>'SO 01 - Zpevněná plocha č.1'!J30</f>
        <v>0</v>
      </c>
      <c r="AH96" s="106"/>
      <c r="AI96" s="106"/>
      <c r="AJ96" s="106"/>
      <c r="AK96" s="106"/>
      <c r="AL96" s="106"/>
      <c r="AM96" s="106"/>
      <c r="AN96" s="107">
        <f>SUM(AG96,AT96)</f>
        <v>0</v>
      </c>
      <c r="AO96" s="106"/>
      <c r="AP96" s="106"/>
      <c r="AQ96" s="108" t="s">
        <v>80</v>
      </c>
      <c r="AR96" s="103"/>
      <c r="AS96" s="109">
        <v>0</v>
      </c>
      <c r="AT96" s="110">
        <f>ROUND(SUM(AV96:AW96),2)</f>
        <v>0</v>
      </c>
      <c r="AU96" s="111">
        <f>'SO 01 - Zpevněná plocha č.1'!P124</f>
        <v>0</v>
      </c>
      <c r="AV96" s="110">
        <f>'SO 01 - Zpevněná plocha č.1'!J33</f>
        <v>0</v>
      </c>
      <c r="AW96" s="110">
        <f>'SO 01 - Zpevněná plocha č.1'!J34</f>
        <v>0</v>
      </c>
      <c r="AX96" s="110">
        <f>'SO 01 - Zpevněná plocha č.1'!J35</f>
        <v>0</v>
      </c>
      <c r="AY96" s="110">
        <f>'SO 01 - Zpevněná plocha č.1'!J36</f>
        <v>0</v>
      </c>
      <c r="AZ96" s="110">
        <f>'SO 01 - Zpevněná plocha č.1'!F33</f>
        <v>0</v>
      </c>
      <c r="BA96" s="110">
        <f>'SO 01 - Zpevněná plocha č.1'!F34</f>
        <v>0</v>
      </c>
      <c r="BB96" s="110">
        <f>'SO 01 - Zpevněná plocha č.1'!F35</f>
        <v>0</v>
      </c>
      <c r="BC96" s="110">
        <f>'SO 01 - Zpevněná plocha č.1'!F36</f>
        <v>0</v>
      </c>
      <c r="BD96" s="112">
        <f>'SO 01 - Zpevněná plocha č.1'!F37</f>
        <v>0</v>
      </c>
      <c r="BE96" s="7"/>
      <c r="BT96" s="113" t="s">
        <v>81</v>
      </c>
      <c r="BV96" s="113" t="s">
        <v>75</v>
      </c>
      <c r="BW96" s="113" t="s">
        <v>86</v>
      </c>
      <c r="BX96" s="113" t="s">
        <v>4</v>
      </c>
      <c r="CL96" s="113" t="s">
        <v>1</v>
      </c>
      <c r="CM96" s="113" t="s">
        <v>83</v>
      </c>
    </row>
    <row r="97" s="7" customFormat="1" ht="16.5" customHeight="1">
      <c r="A97" s="102" t="s">
        <v>77</v>
      </c>
      <c r="B97" s="103"/>
      <c r="C97" s="104"/>
      <c r="D97" s="105" t="s">
        <v>87</v>
      </c>
      <c r="E97" s="105"/>
      <c r="F97" s="105"/>
      <c r="G97" s="105"/>
      <c r="H97" s="105"/>
      <c r="I97" s="106"/>
      <c r="J97" s="105" t="s">
        <v>88</v>
      </c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7">
        <f>'SO 02 - Zpevněná plocha č.2'!J30</f>
        <v>0</v>
      </c>
      <c r="AH97" s="106"/>
      <c r="AI97" s="106"/>
      <c r="AJ97" s="106"/>
      <c r="AK97" s="106"/>
      <c r="AL97" s="106"/>
      <c r="AM97" s="106"/>
      <c r="AN97" s="107">
        <f>SUM(AG97,AT97)</f>
        <v>0</v>
      </c>
      <c r="AO97" s="106"/>
      <c r="AP97" s="106"/>
      <c r="AQ97" s="108" t="s">
        <v>80</v>
      </c>
      <c r="AR97" s="103"/>
      <c r="AS97" s="109">
        <v>0</v>
      </c>
      <c r="AT97" s="110">
        <f>ROUND(SUM(AV97:AW97),2)</f>
        <v>0</v>
      </c>
      <c r="AU97" s="111">
        <f>'SO 02 - Zpevněná plocha č.2'!P123</f>
        <v>0</v>
      </c>
      <c r="AV97" s="110">
        <f>'SO 02 - Zpevněná plocha č.2'!J33</f>
        <v>0</v>
      </c>
      <c r="AW97" s="110">
        <f>'SO 02 - Zpevněná plocha č.2'!J34</f>
        <v>0</v>
      </c>
      <c r="AX97" s="110">
        <f>'SO 02 - Zpevněná plocha č.2'!J35</f>
        <v>0</v>
      </c>
      <c r="AY97" s="110">
        <f>'SO 02 - Zpevněná plocha č.2'!J36</f>
        <v>0</v>
      </c>
      <c r="AZ97" s="110">
        <f>'SO 02 - Zpevněná plocha č.2'!F33</f>
        <v>0</v>
      </c>
      <c r="BA97" s="110">
        <f>'SO 02 - Zpevněná plocha č.2'!F34</f>
        <v>0</v>
      </c>
      <c r="BB97" s="110">
        <f>'SO 02 - Zpevněná plocha č.2'!F35</f>
        <v>0</v>
      </c>
      <c r="BC97" s="110">
        <f>'SO 02 - Zpevněná plocha č.2'!F36</f>
        <v>0</v>
      </c>
      <c r="BD97" s="112">
        <f>'SO 02 - Zpevněná plocha č.2'!F37</f>
        <v>0</v>
      </c>
      <c r="BE97" s="7"/>
      <c r="BT97" s="113" t="s">
        <v>81</v>
      </c>
      <c r="BV97" s="113" t="s">
        <v>75</v>
      </c>
      <c r="BW97" s="113" t="s">
        <v>89</v>
      </c>
      <c r="BX97" s="113" t="s">
        <v>4</v>
      </c>
      <c r="CL97" s="113" t="s">
        <v>1</v>
      </c>
      <c r="CM97" s="113" t="s">
        <v>83</v>
      </c>
    </row>
    <row r="98" s="7" customFormat="1" ht="16.5" customHeight="1">
      <c r="A98" s="102" t="s">
        <v>77</v>
      </c>
      <c r="B98" s="103"/>
      <c r="C98" s="104"/>
      <c r="D98" s="105" t="s">
        <v>90</v>
      </c>
      <c r="E98" s="105"/>
      <c r="F98" s="105"/>
      <c r="G98" s="105"/>
      <c r="H98" s="105"/>
      <c r="I98" s="106"/>
      <c r="J98" s="105" t="s">
        <v>91</v>
      </c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7">
        <f>'SO 03 - Oprava vodovodní ...'!J30</f>
        <v>0</v>
      </c>
      <c r="AH98" s="106"/>
      <c r="AI98" s="106"/>
      <c r="AJ98" s="106"/>
      <c r="AK98" s="106"/>
      <c r="AL98" s="106"/>
      <c r="AM98" s="106"/>
      <c r="AN98" s="107">
        <f>SUM(AG98,AT98)</f>
        <v>0</v>
      </c>
      <c r="AO98" s="106"/>
      <c r="AP98" s="106"/>
      <c r="AQ98" s="108" t="s">
        <v>80</v>
      </c>
      <c r="AR98" s="103"/>
      <c r="AS98" s="109">
        <v>0</v>
      </c>
      <c r="AT98" s="110">
        <f>ROUND(SUM(AV98:AW98),2)</f>
        <v>0</v>
      </c>
      <c r="AU98" s="111">
        <f>'SO 03 - Oprava vodovodní ...'!P122</f>
        <v>0</v>
      </c>
      <c r="AV98" s="110">
        <f>'SO 03 - Oprava vodovodní ...'!J33</f>
        <v>0</v>
      </c>
      <c r="AW98" s="110">
        <f>'SO 03 - Oprava vodovodní ...'!J34</f>
        <v>0</v>
      </c>
      <c r="AX98" s="110">
        <f>'SO 03 - Oprava vodovodní ...'!J35</f>
        <v>0</v>
      </c>
      <c r="AY98" s="110">
        <f>'SO 03 - Oprava vodovodní ...'!J36</f>
        <v>0</v>
      </c>
      <c r="AZ98" s="110">
        <f>'SO 03 - Oprava vodovodní ...'!F33</f>
        <v>0</v>
      </c>
      <c r="BA98" s="110">
        <f>'SO 03 - Oprava vodovodní ...'!F34</f>
        <v>0</v>
      </c>
      <c r="BB98" s="110">
        <f>'SO 03 - Oprava vodovodní ...'!F35</f>
        <v>0</v>
      </c>
      <c r="BC98" s="110">
        <f>'SO 03 - Oprava vodovodní ...'!F36</f>
        <v>0</v>
      </c>
      <c r="BD98" s="112">
        <f>'SO 03 - Oprava vodovodní ...'!F37</f>
        <v>0</v>
      </c>
      <c r="BE98" s="7"/>
      <c r="BT98" s="113" t="s">
        <v>81</v>
      </c>
      <c r="BV98" s="113" t="s">
        <v>75</v>
      </c>
      <c r="BW98" s="113" t="s">
        <v>92</v>
      </c>
      <c r="BX98" s="113" t="s">
        <v>4</v>
      </c>
      <c r="CL98" s="113" t="s">
        <v>1</v>
      </c>
      <c r="CM98" s="113" t="s">
        <v>83</v>
      </c>
    </row>
    <row r="99" s="7" customFormat="1" ht="16.5" customHeight="1">
      <c r="A99" s="102" t="s">
        <v>77</v>
      </c>
      <c r="B99" s="103"/>
      <c r="C99" s="104"/>
      <c r="D99" s="105" t="s">
        <v>93</v>
      </c>
      <c r="E99" s="105"/>
      <c r="F99" s="105"/>
      <c r="G99" s="105"/>
      <c r="H99" s="105"/>
      <c r="I99" s="106"/>
      <c r="J99" s="105" t="s">
        <v>94</v>
      </c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7">
        <f>'SO 04 - Chránička vodovod...'!J30</f>
        <v>0</v>
      </c>
      <c r="AH99" s="106"/>
      <c r="AI99" s="106"/>
      <c r="AJ99" s="106"/>
      <c r="AK99" s="106"/>
      <c r="AL99" s="106"/>
      <c r="AM99" s="106"/>
      <c r="AN99" s="107">
        <f>SUM(AG99,AT99)</f>
        <v>0</v>
      </c>
      <c r="AO99" s="106"/>
      <c r="AP99" s="106"/>
      <c r="AQ99" s="108" t="s">
        <v>80</v>
      </c>
      <c r="AR99" s="103"/>
      <c r="AS99" s="114">
        <v>0</v>
      </c>
      <c r="AT99" s="115">
        <f>ROUND(SUM(AV99:AW99),2)</f>
        <v>0</v>
      </c>
      <c r="AU99" s="116">
        <f>'SO 04 - Chránička vodovod...'!P120</f>
        <v>0</v>
      </c>
      <c r="AV99" s="115">
        <f>'SO 04 - Chránička vodovod...'!J33</f>
        <v>0</v>
      </c>
      <c r="AW99" s="115">
        <f>'SO 04 - Chránička vodovod...'!J34</f>
        <v>0</v>
      </c>
      <c r="AX99" s="115">
        <f>'SO 04 - Chránička vodovod...'!J35</f>
        <v>0</v>
      </c>
      <c r="AY99" s="115">
        <f>'SO 04 - Chránička vodovod...'!J36</f>
        <v>0</v>
      </c>
      <c r="AZ99" s="115">
        <f>'SO 04 - Chránička vodovod...'!F33</f>
        <v>0</v>
      </c>
      <c r="BA99" s="115">
        <f>'SO 04 - Chránička vodovod...'!F34</f>
        <v>0</v>
      </c>
      <c r="BB99" s="115">
        <f>'SO 04 - Chránička vodovod...'!F35</f>
        <v>0</v>
      </c>
      <c r="BC99" s="115">
        <f>'SO 04 - Chránička vodovod...'!F36</f>
        <v>0</v>
      </c>
      <c r="BD99" s="117">
        <f>'SO 04 - Chránička vodovod...'!F37</f>
        <v>0</v>
      </c>
      <c r="BE99" s="7"/>
      <c r="BT99" s="113" t="s">
        <v>81</v>
      </c>
      <c r="BV99" s="113" t="s">
        <v>75</v>
      </c>
      <c r="BW99" s="113" t="s">
        <v>95</v>
      </c>
      <c r="BX99" s="113" t="s">
        <v>4</v>
      </c>
      <c r="CL99" s="113" t="s">
        <v>1</v>
      </c>
      <c r="CM99" s="113" t="s">
        <v>83</v>
      </c>
    </row>
    <row r="100" s="2" customFormat="1" ht="30" customHeight="1">
      <c r="A100" s="36"/>
      <c r="B100" s="37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7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</row>
    <row r="101" s="2" customFormat="1" ht="6.96" customHeight="1">
      <c r="A101" s="36"/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37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</row>
  </sheetData>
  <mergeCells count="58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0 - Vedlejší rozpočto...'!C2" display="/"/>
    <hyperlink ref="A96" location="'SO 01 - Zpevněná plocha č.1'!C2" display="/"/>
    <hyperlink ref="A97" location="'SO 02 - Zpevněná plocha č.2'!C2" display="/"/>
    <hyperlink ref="A98" location="'SO 03 - Oprava vodovodní ...'!C2" display="/"/>
    <hyperlink ref="A99" location="'SO 04 - Chránička vodovod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96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19" t="str">
        <f>'Rekapitulace stavby'!K6</f>
        <v>Zpevněná plocha a odvodnění, p. č. 2922/224, k. ú. Příbor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97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98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12. 7. 2021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ROUND(J116,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ROUND((SUM(BE116:BE138)),  2)</f>
        <v>0</v>
      </c>
      <c r="G33" s="36"/>
      <c r="H33" s="36"/>
      <c r="I33" s="126">
        <v>0.20999999999999999</v>
      </c>
      <c r="J33" s="125">
        <f>ROUND(((SUM(BE116:BE138))*I33),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ROUND((SUM(BF116:BF138)),  2)</f>
        <v>0</v>
      </c>
      <c r="G34" s="36"/>
      <c r="H34" s="36"/>
      <c r="I34" s="126">
        <v>0.14999999999999999</v>
      </c>
      <c r="J34" s="125">
        <f>ROUND(((SUM(BF116:BF138))*I34),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ROUND((SUM(BG116:BG138)),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ROUND((SUM(BH116:BH138)),  2)</f>
        <v>0</v>
      </c>
      <c r="G36" s="36"/>
      <c r="H36" s="36"/>
      <c r="I36" s="126">
        <v>0.14999999999999999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ROUND((SUM(BI116:BI138)),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99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19" t="str">
        <f>E7</f>
        <v>Zpevněná plocha a odvodnění, p. č. 2922/224, k. ú. Příbor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97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SO 00 - Vedlejší rozpočto...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12. 7. 2021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100</v>
      </c>
      <c r="D94" s="127"/>
      <c r="E94" s="127"/>
      <c r="F94" s="127"/>
      <c r="G94" s="127"/>
      <c r="H94" s="127"/>
      <c r="I94" s="127"/>
      <c r="J94" s="136" t="s">
        <v>101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102</v>
      </c>
      <c r="D96" s="36"/>
      <c r="E96" s="36"/>
      <c r="F96" s="36"/>
      <c r="G96" s="36"/>
      <c r="H96" s="36"/>
      <c r="I96" s="36"/>
      <c r="J96" s="94">
        <f>J116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103</v>
      </c>
    </row>
    <row r="97" s="2" customFormat="1" ht="21.84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6.96" customHeight="1">
      <c r="A98" s="36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102" s="2" customFormat="1" ht="6.96" customHeight="1">
      <c r="A102" s="36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24.96" customHeight="1">
      <c r="A103" s="36"/>
      <c r="B103" s="37"/>
      <c r="C103" s="21" t="s">
        <v>104</v>
      </c>
      <c r="D103" s="36"/>
      <c r="E103" s="36"/>
      <c r="F103" s="36"/>
      <c r="G103" s="36"/>
      <c r="H103" s="36"/>
      <c r="I103" s="36"/>
      <c r="J103" s="36"/>
      <c r="K103" s="36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="2" customFormat="1" ht="6.96" customHeight="1">
      <c r="A104" s="36"/>
      <c r="B104" s="37"/>
      <c r="C104" s="36"/>
      <c r="D104" s="36"/>
      <c r="E104" s="36"/>
      <c r="F104" s="36"/>
      <c r="G104" s="36"/>
      <c r="H104" s="36"/>
      <c r="I104" s="36"/>
      <c r="J104" s="36"/>
      <c r="K104" s="36"/>
      <c r="L104" s="53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12" customHeight="1">
      <c r="A105" s="36"/>
      <c r="B105" s="37"/>
      <c r="C105" s="30" t="s">
        <v>16</v>
      </c>
      <c r="D105" s="36"/>
      <c r="E105" s="36"/>
      <c r="F105" s="36"/>
      <c r="G105" s="36"/>
      <c r="H105" s="36"/>
      <c r="I105" s="36"/>
      <c r="J105" s="36"/>
      <c r="K105" s="36"/>
      <c r="L105" s="53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16.5" customHeight="1">
      <c r="A106" s="36"/>
      <c r="B106" s="37"/>
      <c r="C106" s="36"/>
      <c r="D106" s="36"/>
      <c r="E106" s="119" t="str">
        <f>E7</f>
        <v>Zpevněná plocha a odvodnění, p. č. 2922/224, k. ú. Příbor</v>
      </c>
      <c r="F106" s="30"/>
      <c r="G106" s="30"/>
      <c r="H106" s="30"/>
      <c r="I106" s="36"/>
      <c r="J106" s="36"/>
      <c r="K106" s="36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97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16.5" customHeight="1">
      <c r="A108" s="36"/>
      <c r="B108" s="37"/>
      <c r="C108" s="36"/>
      <c r="D108" s="36"/>
      <c r="E108" s="65" t="str">
        <f>E9</f>
        <v>SO 00 - Vedlejší rozpočto...</v>
      </c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20</v>
      </c>
      <c r="D110" s="36"/>
      <c r="E110" s="36"/>
      <c r="F110" s="25" t="str">
        <f>F12</f>
        <v xml:space="preserve"> </v>
      </c>
      <c r="G110" s="36"/>
      <c r="H110" s="36"/>
      <c r="I110" s="30" t="s">
        <v>22</v>
      </c>
      <c r="J110" s="67" t="str">
        <f>IF(J12="","",J12)</f>
        <v>12. 7. 2021</v>
      </c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6.96" customHeight="1">
      <c r="A111" s="36"/>
      <c r="B111" s="37"/>
      <c r="C111" s="36"/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5.15" customHeight="1">
      <c r="A112" s="36"/>
      <c r="B112" s="37"/>
      <c r="C112" s="30" t="s">
        <v>24</v>
      </c>
      <c r="D112" s="36"/>
      <c r="E112" s="36"/>
      <c r="F112" s="25" t="str">
        <f>E15</f>
        <v xml:space="preserve"> </v>
      </c>
      <c r="G112" s="36"/>
      <c r="H112" s="36"/>
      <c r="I112" s="30" t="s">
        <v>29</v>
      </c>
      <c r="J112" s="34" t="str">
        <f>E21</f>
        <v xml:space="preserve"> </v>
      </c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5.15" customHeight="1">
      <c r="A113" s="36"/>
      <c r="B113" s="37"/>
      <c r="C113" s="30" t="s">
        <v>27</v>
      </c>
      <c r="D113" s="36"/>
      <c r="E113" s="36"/>
      <c r="F113" s="25" t="str">
        <f>IF(E18="","",E18)</f>
        <v>Vyplň údaj</v>
      </c>
      <c r="G113" s="36"/>
      <c r="H113" s="36"/>
      <c r="I113" s="30" t="s">
        <v>31</v>
      </c>
      <c r="J113" s="34" t="str">
        <f>E24</f>
        <v xml:space="preserve"> </v>
      </c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0.32" customHeight="1">
      <c r="A114" s="36"/>
      <c r="B114" s="37"/>
      <c r="C114" s="36"/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9" customFormat="1" ht="29.28" customHeight="1">
      <c r="A115" s="138"/>
      <c r="B115" s="139"/>
      <c r="C115" s="140" t="s">
        <v>105</v>
      </c>
      <c r="D115" s="141" t="s">
        <v>58</v>
      </c>
      <c r="E115" s="141" t="s">
        <v>54</v>
      </c>
      <c r="F115" s="141" t="s">
        <v>55</v>
      </c>
      <c r="G115" s="141" t="s">
        <v>106</v>
      </c>
      <c r="H115" s="141" t="s">
        <v>107</v>
      </c>
      <c r="I115" s="141" t="s">
        <v>108</v>
      </c>
      <c r="J115" s="141" t="s">
        <v>101</v>
      </c>
      <c r="K115" s="142" t="s">
        <v>109</v>
      </c>
      <c r="L115" s="143"/>
      <c r="M115" s="84" t="s">
        <v>1</v>
      </c>
      <c r="N115" s="85" t="s">
        <v>37</v>
      </c>
      <c r="O115" s="85" t="s">
        <v>110</v>
      </c>
      <c r="P115" s="85" t="s">
        <v>111</v>
      </c>
      <c r="Q115" s="85" t="s">
        <v>112</v>
      </c>
      <c r="R115" s="85" t="s">
        <v>113</v>
      </c>
      <c r="S115" s="85" t="s">
        <v>114</v>
      </c>
      <c r="T115" s="86" t="s">
        <v>115</v>
      </c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</row>
    <row r="116" s="2" customFormat="1" ht="22.8" customHeight="1">
      <c r="A116" s="36"/>
      <c r="B116" s="37"/>
      <c r="C116" s="91" t="s">
        <v>116</v>
      </c>
      <c r="D116" s="36"/>
      <c r="E116" s="36"/>
      <c r="F116" s="36"/>
      <c r="G116" s="36"/>
      <c r="H116" s="36"/>
      <c r="I116" s="36"/>
      <c r="J116" s="144">
        <f>BK116</f>
        <v>0</v>
      </c>
      <c r="K116" s="36"/>
      <c r="L116" s="37"/>
      <c r="M116" s="87"/>
      <c r="N116" s="71"/>
      <c r="O116" s="88"/>
      <c r="P116" s="145">
        <f>SUM(P117:P138)</f>
        <v>0</v>
      </c>
      <c r="Q116" s="88"/>
      <c r="R116" s="145">
        <f>SUM(R117:R138)</f>
        <v>0</v>
      </c>
      <c r="S116" s="88"/>
      <c r="T116" s="146">
        <f>SUM(T117:T138)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7" t="s">
        <v>72</v>
      </c>
      <c r="AU116" s="17" t="s">
        <v>103</v>
      </c>
      <c r="BK116" s="147">
        <f>SUM(BK117:BK138)</f>
        <v>0</v>
      </c>
    </row>
    <row r="117" s="2" customFormat="1" ht="14.4" customHeight="1">
      <c r="A117" s="36"/>
      <c r="B117" s="148"/>
      <c r="C117" s="149" t="s">
        <v>81</v>
      </c>
      <c r="D117" s="149" t="s">
        <v>117</v>
      </c>
      <c r="E117" s="150" t="s">
        <v>118</v>
      </c>
      <c r="F117" s="151" t="s">
        <v>119</v>
      </c>
      <c r="G117" s="152" t="s">
        <v>120</v>
      </c>
      <c r="H117" s="153">
        <v>1</v>
      </c>
      <c r="I117" s="154"/>
      <c r="J117" s="155">
        <f>ROUND(I117*H117,2)</f>
        <v>0</v>
      </c>
      <c r="K117" s="151" t="s">
        <v>1</v>
      </c>
      <c r="L117" s="37"/>
      <c r="M117" s="156" t="s">
        <v>1</v>
      </c>
      <c r="N117" s="157" t="s">
        <v>38</v>
      </c>
      <c r="O117" s="75"/>
      <c r="P117" s="158">
        <f>O117*H117</f>
        <v>0</v>
      </c>
      <c r="Q117" s="158">
        <v>0</v>
      </c>
      <c r="R117" s="158">
        <f>Q117*H117</f>
        <v>0</v>
      </c>
      <c r="S117" s="158">
        <v>0</v>
      </c>
      <c r="T117" s="159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60" t="s">
        <v>121</v>
      </c>
      <c r="AT117" s="160" t="s">
        <v>117</v>
      </c>
      <c r="AU117" s="160" t="s">
        <v>73</v>
      </c>
      <c r="AY117" s="17" t="s">
        <v>122</v>
      </c>
      <c r="BE117" s="161">
        <f>IF(N117="základní",J117,0)</f>
        <v>0</v>
      </c>
      <c r="BF117" s="161">
        <f>IF(N117="snížená",J117,0)</f>
        <v>0</v>
      </c>
      <c r="BG117" s="161">
        <f>IF(N117="zákl. přenesená",J117,0)</f>
        <v>0</v>
      </c>
      <c r="BH117" s="161">
        <f>IF(N117="sníž. přenesená",J117,0)</f>
        <v>0</v>
      </c>
      <c r="BI117" s="161">
        <f>IF(N117="nulová",J117,0)</f>
        <v>0</v>
      </c>
      <c r="BJ117" s="17" t="s">
        <v>81</v>
      </c>
      <c r="BK117" s="161">
        <f>ROUND(I117*H117,2)</f>
        <v>0</v>
      </c>
      <c r="BL117" s="17" t="s">
        <v>121</v>
      </c>
      <c r="BM117" s="160" t="s">
        <v>83</v>
      </c>
    </row>
    <row r="118" s="2" customFormat="1">
      <c r="A118" s="36"/>
      <c r="B118" s="37"/>
      <c r="C118" s="36"/>
      <c r="D118" s="162" t="s">
        <v>123</v>
      </c>
      <c r="E118" s="36"/>
      <c r="F118" s="163" t="s">
        <v>124</v>
      </c>
      <c r="G118" s="36"/>
      <c r="H118" s="36"/>
      <c r="I118" s="164"/>
      <c r="J118" s="36"/>
      <c r="K118" s="36"/>
      <c r="L118" s="37"/>
      <c r="M118" s="165"/>
      <c r="N118" s="166"/>
      <c r="O118" s="75"/>
      <c r="P118" s="75"/>
      <c r="Q118" s="75"/>
      <c r="R118" s="75"/>
      <c r="S118" s="75"/>
      <c r="T118" s="7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7" t="s">
        <v>123</v>
      </c>
      <c r="AU118" s="17" t="s">
        <v>73</v>
      </c>
    </row>
    <row r="119" s="2" customFormat="1">
      <c r="A119" s="36"/>
      <c r="B119" s="37"/>
      <c r="C119" s="36"/>
      <c r="D119" s="162" t="s">
        <v>125</v>
      </c>
      <c r="E119" s="36"/>
      <c r="F119" s="167" t="s">
        <v>126</v>
      </c>
      <c r="G119" s="36"/>
      <c r="H119" s="36"/>
      <c r="I119" s="164"/>
      <c r="J119" s="36"/>
      <c r="K119" s="36"/>
      <c r="L119" s="37"/>
      <c r="M119" s="165"/>
      <c r="N119" s="166"/>
      <c r="O119" s="75"/>
      <c r="P119" s="75"/>
      <c r="Q119" s="75"/>
      <c r="R119" s="75"/>
      <c r="S119" s="75"/>
      <c r="T119" s="7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7" t="s">
        <v>125</v>
      </c>
      <c r="AU119" s="17" t="s">
        <v>73</v>
      </c>
    </row>
    <row r="120" s="2" customFormat="1" ht="14.4" customHeight="1">
      <c r="A120" s="36"/>
      <c r="B120" s="148"/>
      <c r="C120" s="149" t="s">
        <v>83</v>
      </c>
      <c r="D120" s="149" t="s">
        <v>117</v>
      </c>
      <c r="E120" s="150" t="s">
        <v>127</v>
      </c>
      <c r="F120" s="151" t="s">
        <v>128</v>
      </c>
      <c r="G120" s="152" t="s">
        <v>129</v>
      </c>
      <c r="H120" s="153">
        <v>1</v>
      </c>
      <c r="I120" s="154"/>
      <c r="J120" s="155">
        <f>ROUND(I120*H120,2)</f>
        <v>0</v>
      </c>
      <c r="K120" s="151" t="s">
        <v>1</v>
      </c>
      <c r="L120" s="37"/>
      <c r="M120" s="156" t="s">
        <v>1</v>
      </c>
      <c r="N120" s="157" t="s">
        <v>38</v>
      </c>
      <c r="O120" s="75"/>
      <c r="P120" s="158">
        <f>O120*H120</f>
        <v>0</v>
      </c>
      <c r="Q120" s="158">
        <v>0</v>
      </c>
      <c r="R120" s="158">
        <f>Q120*H120</f>
        <v>0</v>
      </c>
      <c r="S120" s="158">
        <v>0</v>
      </c>
      <c r="T120" s="159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60" t="s">
        <v>121</v>
      </c>
      <c r="AT120" s="160" t="s">
        <v>117</v>
      </c>
      <c r="AU120" s="160" t="s">
        <v>73</v>
      </c>
      <c r="AY120" s="17" t="s">
        <v>122</v>
      </c>
      <c r="BE120" s="161">
        <f>IF(N120="základní",J120,0)</f>
        <v>0</v>
      </c>
      <c r="BF120" s="161">
        <f>IF(N120="snížená",J120,0)</f>
        <v>0</v>
      </c>
      <c r="BG120" s="161">
        <f>IF(N120="zákl. přenesená",J120,0)</f>
        <v>0</v>
      </c>
      <c r="BH120" s="161">
        <f>IF(N120="sníž. přenesená",J120,0)</f>
        <v>0</v>
      </c>
      <c r="BI120" s="161">
        <f>IF(N120="nulová",J120,0)</f>
        <v>0</v>
      </c>
      <c r="BJ120" s="17" t="s">
        <v>81</v>
      </c>
      <c r="BK120" s="161">
        <f>ROUND(I120*H120,2)</f>
        <v>0</v>
      </c>
      <c r="BL120" s="17" t="s">
        <v>121</v>
      </c>
      <c r="BM120" s="160" t="s">
        <v>121</v>
      </c>
    </row>
    <row r="121" s="2" customFormat="1">
      <c r="A121" s="36"/>
      <c r="B121" s="37"/>
      <c r="C121" s="36"/>
      <c r="D121" s="162" t="s">
        <v>123</v>
      </c>
      <c r="E121" s="36"/>
      <c r="F121" s="163" t="s">
        <v>130</v>
      </c>
      <c r="G121" s="36"/>
      <c r="H121" s="36"/>
      <c r="I121" s="164"/>
      <c r="J121" s="36"/>
      <c r="K121" s="36"/>
      <c r="L121" s="37"/>
      <c r="M121" s="165"/>
      <c r="N121" s="166"/>
      <c r="O121" s="75"/>
      <c r="P121" s="75"/>
      <c r="Q121" s="75"/>
      <c r="R121" s="75"/>
      <c r="S121" s="75"/>
      <c r="T121" s="7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7" t="s">
        <v>123</v>
      </c>
      <c r="AU121" s="17" t="s">
        <v>73</v>
      </c>
    </row>
    <row r="122" s="2" customFormat="1" ht="14.4" customHeight="1">
      <c r="A122" s="36"/>
      <c r="B122" s="148"/>
      <c r="C122" s="149" t="s">
        <v>131</v>
      </c>
      <c r="D122" s="149" t="s">
        <v>117</v>
      </c>
      <c r="E122" s="150" t="s">
        <v>132</v>
      </c>
      <c r="F122" s="151" t="s">
        <v>133</v>
      </c>
      <c r="G122" s="152" t="s">
        <v>120</v>
      </c>
      <c r="H122" s="153">
        <v>1</v>
      </c>
      <c r="I122" s="154"/>
      <c r="J122" s="155">
        <f>ROUND(I122*H122,2)</f>
        <v>0</v>
      </c>
      <c r="K122" s="151" t="s">
        <v>1</v>
      </c>
      <c r="L122" s="37"/>
      <c r="M122" s="156" t="s">
        <v>1</v>
      </c>
      <c r="N122" s="157" t="s">
        <v>38</v>
      </c>
      <c r="O122" s="75"/>
      <c r="P122" s="158">
        <f>O122*H122</f>
        <v>0</v>
      </c>
      <c r="Q122" s="158">
        <v>0</v>
      </c>
      <c r="R122" s="158">
        <f>Q122*H122</f>
        <v>0</v>
      </c>
      <c r="S122" s="158">
        <v>0</v>
      </c>
      <c r="T122" s="159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60" t="s">
        <v>121</v>
      </c>
      <c r="AT122" s="160" t="s">
        <v>117</v>
      </c>
      <c r="AU122" s="160" t="s">
        <v>73</v>
      </c>
      <c r="AY122" s="17" t="s">
        <v>122</v>
      </c>
      <c r="BE122" s="161">
        <f>IF(N122="základní",J122,0)</f>
        <v>0</v>
      </c>
      <c r="BF122" s="161">
        <f>IF(N122="snížená",J122,0)</f>
        <v>0</v>
      </c>
      <c r="BG122" s="161">
        <f>IF(N122="zákl. přenesená",J122,0)</f>
        <v>0</v>
      </c>
      <c r="BH122" s="161">
        <f>IF(N122="sníž. přenesená",J122,0)</f>
        <v>0</v>
      </c>
      <c r="BI122" s="161">
        <f>IF(N122="nulová",J122,0)</f>
        <v>0</v>
      </c>
      <c r="BJ122" s="17" t="s">
        <v>81</v>
      </c>
      <c r="BK122" s="161">
        <f>ROUND(I122*H122,2)</f>
        <v>0</v>
      </c>
      <c r="BL122" s="17" t="s">
        <v>121</v>
      </c>
      <c r="BM122" s="160" t="s">
        <v>134</v>
      </c>
    </row>
    <row r="123" s="2" customFormat="1">
      <c r="A123" s="36"/>
      <c r="B123" s="37"/>
      <c r="C123" s="36"/>
      <c r="D123" s="162" t="s">
        <v>123</v>
      </c>
      <c r="E123" s="36"/>
      <c r="F123" s="163" t="s">
        <v>135</v>
      </c>
      <c r="G123" s="36"/>
      <c r="H123" s="36"/>
      <c r="I123" s="164"/>
      <c r="J123" s="36"/>
      <c r="K123" s="36"/>
      <c r="L123" s="37"/>
      <c r="M123" s="165"/>
      <c r="N123" s="166"/>
      <c r="O123" s="75"/>
      <c r="P123" s="75"/>
      <c r="Q123" s="75"/>
      <c r="R123" s="75"/>
      <c r="S123" s="75"/>
      <c r="T123" s="7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123</v>
      </c>
      <c r="AU123" s="17" t="s">
        <v>73</v>
      </c>
    </row>
    <row r="124" s="2" customFormat="1" ht="14.4" customHeight="1">
      <c r="A124" s="36"/>
      <c r="B124" s="148"/>
      <c r="C124" s="149" t="s">
        <v>121</v>
      </c>
      <c r="D124" s="149" t="s">
        <v>117</v>
      </c>
      <c r="E124" s="150" t="s">
        <v>136</v>
      </c>
      <c r="F124" s="151" t="s">
        <v>137</v>
      </c>
      <c r="G124" s="152" t="s">
        <v>120</v>
      </c>
      <c r="H124" s="153">
        <v>1</v>
      </c>
      <c r="I124" s="154"/>
      <c r="J124" s="155">
        <f>ROUND(I124*H124,2)</f>
        <v>0</v>
      </c>
      <c r="K124" s="151" t="s">
        <v>1</v>
      </c>
      <c r="L124" s="37"/>
      <c r="M124" s="156" t="s">
        <v>1</v>
      </c>
      <c r="N124" s="157" t="s">
        <v>38</v>
      </c>
      <c r="O124" s="75"/>
      <c r="P124" s="158">
        <f>O124*H124</f>
        <v>0</v>
      </c>
      <c r="Q124" s="158">
        <v>0</v>
      </c>
      <c r="R124" s="158">
        <f>Q124*H124</f>
        <v>0</v>
      </c>
      <c r="S124" s="158">
        <v>0</v>
      </c>
      <c r="T124" s="159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60" t="s">
        <v>121</v>
      </c>
      <c r="AT124" s="160" t="s">
        <v>117</v>
      </c>
      <c r="AU124" s="160" t="s">
        <v>73</v>
      </c>
      <c r="AY124" s="17" t="s">
        <v>122</v>
      </c>
      <c r="BE124" s="161">
        <f>IF(N124="základní",J124,0)</f>
        <v>0</v>
      </c>
      <c r="BF124" s="161">
        <f>IF(N124="snížená",J124,0)</f>
        <v>0</v>
      </c>
      <c r="BG124" s="161">
        <f>IF(N124="zákl. přenesená",J124,0)</f>
        <v>0</v>
      </c>
      <c r="BH124" s="161">
        <f>IF(N124="sníž. přenesená",J124,0)</f>
        <v>0</v>
      </c>
      <c r="BI124" s="161">
        <f>IF(N124="nulová",J124,0)</f>
        <v>0</v>
      </c>
      <c r="BJ124" s="17" t="s">
        <v>81</v>
      </c>
      <c r="BK124" s="161">
        <f>ROUND(I124*H124,2)</f>
        <v>0</v>
      </c>
      <c r="BL124" s="17" t="s">
        <v>121</v>
      </c>
      <c r="BM124" s="160" t="s">
        <v>138</v>
      </c>
    </row>
    <row r="125" s="2" customFormat="1">
      <c r="A125" s="36"/>
      <c r="B125" s="37"/>
      <c r="C125" s="36"/>
      <c r="D125" s="162" t="s">
        <v>123</v>
      </c>
      <c r="E125" s="36"/>
      <c r="F125" s="163" t="s">
        <v>139</v>
      </c>
      <c r="G125" s="36"/>
      <c r="H125" s="36"/>
      <c r="I125" s="164"/>
      <c r="J125" s="36"/>
      <c r="K125" s="36"/>
      <c r="L125" s="37"/>
      <c r="M125" s="165"/>
      <c r="N125" s="166"/>
      <c r="O125" s="75"/>
      <c r="P125" s="75"/>
      <c r="Q125" s="75"/>
      <c r="R125" s="75"/>
      <c r="S125" s="75"/>
      <c r="T125" s="7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7" t="s">
        <v>123</v>
      </c>
      <c r="AU125" s="17" t="s">
        <v>73</v>
      </c>
    </row>
    <row r="126" s="2" customFormat="1" ht="14.4" customHeight="1">
      <c r="A126" s="36"/>
      <c r="B126" s="148"/>
      <c r="C126" s="149" t="s">
        <v>140</v>
      </c>
      <c r="D126" s="149" t="s">
        <v>117</v>
      </c>
      <c r="E126" s="150" t="s">
        <v>141</v>
      </c>
      <c r="F126" s="151" t="s">
        <v>142</v>
      </c>
      <c r="G126" s="152" t="s">
        <v>120</v>
      </c>
      <c r="H126" s="153">
        <v>1</v>
      </c>
      <c r="I126" s="154"/>
      <c r="J126" s="155">
        <f>ROUND(I126*H126,2)</f>
        <v>0</v>
      </c>
      <c r="K126" s="151" t="s">
        <v>1</v>
      </c>
      <c r="L126" s="37"/>
      <c r="M126" s="156" t="s">
        <v>1</v>
      </c>
      <c r="N126" s="157" t="s">
        <v>38</v>
      </c>
      <c r="O126" s="75"/>
      <c r="P126" s="158">
        <f>O126*H126</f>
        <v>0</v>
      </c>
      <c r="Q126" s="158">
        <v>0</v>
      </c>
      <c r="R126" s="158">
        <f>Q126*H126</f>
        <v>0</v>
      </c>
      <c r="S126" s="158">
        <v>0</v>
      </c>
      <c r="T126" s="159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60" t="s">
        <v>121</v>
      </c>
      <c r="AT126" s="160" t="s">
        <v>117</v>
      </c>
      <c r="AU126" s="160" t="s">
        <v>73</v>
      </c>
      <c r="AY126" s="17" t="s">
        <v>122</v>
      </c>
      <c r="BE126" s="161">
        <f>IF(N126="základní",J126,0)</f>
        <v>0</v>
      </c>
      <c r="BF126" s="161">
        <f>IF(N126="snížená",J126,0)</f>
        <v>0</v>
      </c>
      <c r="BG126" s="161">
        <f>IF(N126="zákl. přenesená",J126,0)</f>
        <v>0</v>
      </c>
      <c r="BH126" s="161">
        <f>IF(N126="sníž. přenesená",J126,0)</f>
        <v>0</v>
      </c>
      <c r="BI126" s="161">
        <f>IF(N126="nulová",J126,0)</f>
        <v>0</v>
      </c>
      <c r="BJ126" s="17" t="s">
        <v>81</v>
      </c>
      <c r="BK126" s="161">
        <f>ROUND(I126*H126,2)</f>
        <v>0</v>
      </c>
      <c r="BL126" s="17" t="s">
        <v>121</v>
      </c>
      <c r="BM126" s="160" t="s">
        <v>143</v>
      </c>
    </row>
    <row r="127" s="2" customFormat="1">
      <c r="A127" s="36"/>
      <c r="B127" s="37"/>
      <c r="C127" s="36"/>
      <c r="D127" s="162" t="s">
        <v>123</v>
      </c>
      <c r="E127" s="36"/>
      <c r="F127" s="163" t="s">
        <v>144</v>
      </c>
      <c r="G127" s="36"/>
      <c r="H127" s="36"/>
      <c r="I127" s="164"/>
      <c r="J127" s="36"/>
      <c r="K127" s="36"/>
      <c r="L127" s="37"/>
      <c r="M127" s="165"/>
      <c r="N127" s="166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123</v>
      </c>
      <c r="AU127" s="17" t="s">
        <v>73</v>
      </c>
    </row>
    <row r="128" s="2" customFormat="1" ht="14.4" customHeight="1">
      <c r="A128" s="36"/>
      <c r="B128" s="148"/>
      <c r="C128" s="149" t="s">
        <v>134</v>
      </c>
      <c r="D128" s="149" t="s">
        <v>117</v>
      </c>
      <c r="E128" s="150" t="s">
        <v>145</v>
      </c>
      <c r="F128" s="151" t="s">
        <v>146</v>
      </c>
      <c r="G128" s="152" t="s">
        <v>120</v>
      </c>
      <c r="H128" s="153">
        <v>1</v>
      </c>
      <c r="I128" s="154"/>
      <c r="J128" s="155">
        <f>ROUND(I128*H128,2)</f>
        <v>0</v>
      </c>
      <c r="K128" s="151" t="s">
        <v>1</v>
      </c>
      <c r="L128" s="37"/>
      <c r="M128" s="156" t="s">
        <v>1</v>
      </c>
      <c r="N128" s="157" t="s">
        <v>38</v>
      </c>
      <c r="O128" s="75"/>
      <c r="P128" s="158">
        <f>O128*H128</f>
        <v>0</v>
      </c>
      <c r="Q128" s="158">
        <v>0</v>
      </c>
      <c r="R128" s="158">
        <f>Q128*H128</f>
        <v>0</v>
      </c>
      <c r="S128" s="158">
        <v>0</v>
      </c>
      <c r="T128" s="159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60" t="s">
        <v>121</v>
      </c>
      <c r="AT128" s="160" t="s">
        <v>117</v>
      </c>
      <c r="AU128" s="160" t="s">
        <v>73</v>
      </c>
      <c r="AY128" s="17" t="s">
        <v>122</v>
      </c>
      <c r="BE128" s="161">
        <f>IF(N128="základní",J128,0)</f>
        <v>0</v>
      </c>
      <c r="BF128" s="161">
        <f>IF(N128="snížená",J128,0)</f>
        <v>0</v>
      </c>
      <c r="BG128" s="161">
        <f>IF(N128="zákl. přenesená",J128,0)</f>
        <v>0</v>
      </c>
      <c r="BH128" s="161">
        <f>IF(N128="sníž. přenesená",J128,0)</f>
        <v>0</v>
      </c>
      <c r="BI128" s="161">
        <f>IF(N128="nulová",J128,0)</f>
        <v>0</v>
      </c>
      <c r="BJ128" s="17" t="s">
        <v>81</v>
      </c>
      <c r="BK128" s="161">
        <f>ROUND(I128*H128,2)</f>
        <v>0</v>
      </c>
      <c r="BL128" s="17" t="s">
        <v>121</v>
      </c>
      <c r="BM128" s="160" t="s">
        <v>147</v>
      </c>
    </row>
    <row r="129" s="2" customFormat="1">
      <c r="A129" s="36"/>
      <c r="B129" s="37"/>
      <c r="C129" s="36"/>
      <c r="D129" s="162" t="s">
        <v>123</v>
      </c>
      <c r="E129" s="36"/>
      <c r="F129" s="163" t="s">
        <v>148</v>
      </c>
      <c r="G129" s="36"/>
      <c r="H129" s="36"/>
      <c r="I129" s="164"/>
      <c r="J129" s="36"/>
      <c r="K129" s="36"/>
      <c r="L129" s="37"/>
      <c r="M129" s="165"/>
      <c r="N129" s="166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123</v>
      </c>
      <c r="AU129" s="17" t="s">
        <v>73</v>
      </c>
    </row>
    <row r="130" s="2" customFormat="1" ht="14.4" customHeight="1">
      <c r="A130" s="36"/>
      <c r="B130" s="148"/>
      <c r="C130" s="149" t="s">
        <v>149</v>
      </c>
      <c r="D130" s="149" t="s">
        <v>117</v>
      </c>
      <c r="E130" s="150" t="s">
        <v>150</v>
      </c>
      <c r="F130" s="151" t="s">
        <v>151</v>
      </c>
      <c r="G130" s="152" t="s">
        <v>129</v>
      </c>
      <c r="H130" s="153">
        <v>6</v>
      </c>
      <c r="I130" s="154"/>
      <c r="J130" s="155">
        <f>ROUND(I130*H130,2)</f>
        <v>0</v>
      </c>
      <c r="K130" s="151" t="s">
        <v>1</v>
      </c>
      <c r="L130" s="37"/>
      <c r="M130" s="156" t="s">
        <v>1</v>
      </c>
      <c r="N130" s="157" t="s">
        <v>38</v>
      </c>
      <c r="O130" s="75"/>
      <c r="P130" s="158">
        <f>O130*H130</f>
        <v>0</v>
      </c>
      <c r="Q130" s="158">
        <v>0</v>
      </c>
      <c r="R130" s="158">
        <f>Q130*H130</f>
        <v>0</v>
      </c>
      <c r="S130" s="158">
        <v>0</v>
      </c>
      <c r="T130" s="159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60" t="s">
        <v>121</v>
      </c>
      <c r="AT130" s="160" t="s">
        <v>117</v>
      </c>
      <c r="AU130" s="160" t="s">
        <v>73</v>
      </c>
      <c r="AY130" s="17" t="s">
        <v>122</v>
      </c>
      <c r="BE130" s="161">
        <f>IF(N130="základní",J130,0)</f>
        <v>0</v>
      </c>
      <c r="BF130" s="161">
        <f>IF(N130="snížená",J130,0)</f>
        <v>0</v>
      </c>
      <c r="BG130" s="161">
        <f>IF(N130="zákl. přenesená",J130,0)</f>
        <v>0</v>
      </c>
      <c r="BH130" s="161">
        <f>IF(N130="sníž. přenesená",J130,0)</f>
        <v>0</v>
      </c>
      <c r="BI130" s="161">
        <f>IF(N130="nulová",J130,0)</f>
        <v>0</v>
      </c>
      <c r="BJ130" s="17" t="s">
        <v>81</v>
      </c>
      <c r="BK130" s="161">
        <f>ROUND(I130*H130,2)</f>
        <v>0</v>
      </c>
      <c r="BL130" s="17" t="s">
        <v>121</v>
      </c>
      <c r="BM130" s="160" t="s">
        <v>152</v>
      </c>
    </row>
    <row r="131" s="2" customFormat="1">
      <c r="A131" s="36"/>
      <c r="B131" s="37"/>
      <c r="C131" s="36"/>
      <c r="D131" s="162" t="s">
        <v>123</v>
      </c>
      <c r="E131" s="36"/>
      <c r="F131" s="163" t="s">
        <v>153</v>
      </c>
      <c r="G131" s="36"/>
      <c r="H131" s="36"/>
      <c r="I131" s="164"/>
      <c r="J131" s="36"/>
      <c r="K131" s="36"/>
      <c r="L131" s="37"/>
      <c r="M131" s="165"/>
      <c r="N131" s="166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123</v>
      </c>
      <c r="AU131" s="17" t="s">
        <v>73</v>
      </c>
    </row>
    <row r="132" s="2" customFormat="1">
      <c r="A132" s="36"/>
      <c r="B132" s="37"/>
      <c r="C132" s="36"/>
      <c r="D132" s="162" t="s">
        <v>125</v>
      </c>
      <c r="E132" s="36"/>
      <c r="F132" s="167" t="s">
        <v>154</v>
      </c>
      <c r="G132" s="36"/>
      <c r="H132" s="36"/>
      <c r="I132" s="164"/>
      <c r="J132" s="36"/>
      <c r="K132" s="36"/>
      <c r="L132" s="37"/>
      <c r="M132" s="165"/>
      <c r="N132" s="166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125</v>
      </c>
      <c r="AU132" s="17" t="s">
        <v>73</v>
      </c>
    </row>
    <row r="133" s="2" customFormat="1" ht="14.4" customHeight="1">
      <c r="A133" s="36"/>
      <c r="B133" s="148"/>
      <c r="C133" s="149" t="s">
        <v>138</v>
      </c>
      <c r="D133" s="149" t="s">
        <v>117</v>
      </c>
      <c r="E133" s="150" t="s">
        <v>155</v>
      </c>
      <c r="F133" s="151" t="s">
        <v>156</v>
      </c>
      <c r="G133" s="152" t="s">
        <v>120</v>
      </c>
      <c r="H133" s="153">
        <v>1</v>
      </c>
      <c r="I133" s="154"/>
      <c r="J133" s="155">
        <f>ROUND(I133*H133,2)</f>
        <v>0</v>
      </c>
      <c r="K133" s="151" t="s">
        <v>1</v>
      </c>
      <c r="L133" s="37"/>
      <c r="M133" s="156" t="s">
        <v>1</v>
      </c>
      <c r="N133" s="157" t="s">
        <v>38</v>
      </c>
      <c r="O133" s="75"/>
      <c r="P133" s="158">
        <f>O133*H133</f>
        <v>0</v>
      </c>
      <c r="Q133" s="158">
        <v>0</v>
      </c>
      <c r="R133" s="158">
        <f>Q133*H133</f>
        <v>0</v>
      </c>
      <c r="S133" s="158">
        <v>0</v>
      </c>
      <c r="T133" s="159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60" t="s">
        <v>121</v>
      </c>
      <c r="AT133" s="160" t="s">
        <v>117</v>
      </c>
      <c r="AU133" s="160" t="s">
        <v>73</v>
      </c>
      <c r="AY133" s="17" t="s">
        <v>122</v>
      </c>
      <c r="BE133" s="161">
        <f>IF(N133="základní",J133,0)</f>
        <v>0</v>
      </c>
      <c r="BF133" s="161">
        <f>IF(N133="snížená",J133,0)</f>
        <v>0</v>
      </c>
      <c r="BG133" s="161">
        <f>IF(N133="zákl. přenesená",J133,0)</f>
        <v>0</v>
      </c>
      <c r="BH133" s="161">
        <f>IF(N133="sníž. přenesená",J133,0)</f>
        <v>0</v>
      </c>
      <c r="BI133" s="161">
        <f>IF(N133="nulová",J133,0)</f>
        <v>0</v>
      </c>
      <c r="BJ133" s="17" t="s">
        <v>81</v>
      </c>
      <c r="BK133" s="161">
        <f>ROUND(I133*H133,2)</f>
        <v>0</v>
      </c>
      <c r="BL133" s="17" t="s">
        <v>121</v>
      </c>
      <c r="BM133" s="160" t="s">
        <v>157</v>
      </c>
    </row>
    <row r="134" s="2" customFormat="1">
      <c r="A134" s="36"/>
      <c r="B134" s="37"/>
      <c r="C134" s="36"/>
      <c r="D134" s="162" t="s">
        <v>123</v>
      </c>
      <c r="E134" s="36"/>
      <c r="F134" s="163" t="s">
        <v>156</v>
      </c>
      <c r="G134" s="36"/>
      <c r="H134" s="36"/>
      <c r="I134" s="164"/>
      <c r="J134" s="36"/>
      <c r="K134" s="36"/>
      <c r="L134" s="37"/>
      <c r="M134" s="165"/>
      <c r="N134" s="166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123</v>
      </c>
      <c r="AU134" s="17" t="s">
        <v>73</v>
      </c>
    </row>
    <row r="135" s="2" customFormat="1" ht="14.4" customHeight="1">
      <c r="A135" s="36"/>
      <c r="B135" s="148"/>
      <c r="C135" s="149" t="s">
        <v>158</v>
      </c>
      <c r="D135" s="149" t="s">
        <v>117</v>
      </c>
      <c r="E135" s="150" t="s">
        <v>159</v>
      </c>
      <c r="F135" s="151" t="s">
        <v>160</v>
      </c>
      <c r="G135" s="152" t="s">
        <v>120</v>
      </c>
      <c r="H135" s="153">
        <v>1</v>
      </c>
      <c r="I135" s="154"/>
      <c r="J135" s="155">
        <f>ROUND(I135*H135,2)</f>
        <v>0</v>
      </c>
      <c r="K135" s="151" t="s">
        <v>1</v>
      </c>
      <c r="L135" s="37"/>
      <c r="M135" s="156" t="s">
        <v>1</v>
      </c>
      <c r="N135" s="157" t="s">
        <v>38</v>
      </c>
      <c r="O135" s="75"/>
      <c r="P135" s="158">
        <f>O135*H135</f>
        <v>0</v>
      </c>
      <c r="Q135" s="158">
        <v>0</v>
      </c>
      <c r="R135" s="158">
        <f>Q135*H135</f>
        <v>0</v>
      </c>
      <c r="S135" s="158">
        <v>0</v>
      </c>
      <c r="T135" s="159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60" t="s">
        <v>121</v>
      </c>
      <c r="AT135" s="160" t="s">
        <v>117</v>
      </c>
      <c r="AU135" s="160" t="s">
        <v>73</v>
      </c>
      <c r="AY135" s="17" t="s">
        <v>122</v>
      </c>
      <c r="BE135" s="161">
        <f>IF(N135="základní",J135,0)</f>
        <v>0</v>
      </c>
      <c r="BF135" s="161">
        <f>IF(N135="snížená",J135,0)</f>
        <v>0</v>
      </c>
      <c r="BG135" s="161">
        <f>IF(N135="zákl. přenesená",J135,0)</f>
        <v>0</v>
      </c>
      <c r="BH135" s="161">
        <f>IF(N135="sníž. přenesená",J135,0)</f>
        <v>0</v>
      </c>
      <c r="BI135" s="161">
        <f>IF(N135="nulová",J135,0)</f>
        <v>0</v>
      </c>
      <c r="BJ135" s="17" t="s">
        <v>81</v>
      </c>
      <c r="BK135" s="161">
        <f>ROUND(I135*H135,2)</f>
        <v>0</v>
      </c>
      <c r="BL135" s="17" t="s">
        <v>121</v>
      </c>
      <c r="BM135" s="160" t="s">
        <v>161</v>
      </c>
    </row>
    <row r="136" s="2" customFormat="1">
      <c r="A136" s="36"/>
      <c r="B136" s="37"/>
      <c r="C136" s="36"/>
      <c r="D136" s="162" t="s">
        <v>123</v>
      </c>
      <c r="E136" s="36"/>
      <c r="F136" s="163" t="s">
        <v>160</v>
      </c>
      <c r="G136" s="36"/>
      <c r="H136" s="36"/>
      <c r="I136" s="164"/>
      <c r="J136" s="36"/>
      <c r="K136" s="36"/>
      <c r="L136" s="37"/>
      <c r="M136" s="165"/>
      <c r="N136" s="166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123</v>
      </c>
      <c r="AU136" s="17" t="s">
        <v>73</v>
      </c>
    </row>
    <row r="137" s="2" customFormat="1" ht="14.4" customHeight="1">
      <c r="A137" s="36"/>
      <c r="B137" s="148"/>
      <c r="C137" s="149" t="s">
        <v>143</v>
      </c>
      <c r="D137" s="149" t="s">
        <v>117</v>
      </c>
      <c r="E137" s="150" t="s">
        <v>162</v>
      </c>
      <c r="F137" s="151" t="s">
        <v>163</v>
      </c>
      <c r="G137" s="152" t="s">
        <v>120</v>
      </c>
      <c r="H137" s="153">
        <v>1</v>
      </c>
      <c r="I137" s="154"/>
      <c r="J137" s="155">
        <f>ROUND(I137*H137,2)</f>
        <v>0</v>
      </c>
      <c r="K137" s="151" t="s">
        <v>1</v>
      </c>
      <c r="L137" s="37"/>
      <c r="M137" s="156" t="s">
        <v>1</v>
      </c>
      <c r="N137" s="157" t="s">
        <v>38</v>
      </c>
      <c r="O137" s="75"/>
      <c r="P137" s="158">
        <f>O137*H137</f>
        <v>0</v>
      </c>
      <c r="Q137" s="158">
        <v>0</v>
      </c>
      <c r="R137" s="158">
        <f>Q137*H137</f>
        <v>0</v>
      </c>
      <c r="S137" s="158">
        <v>0</v>
      </c>
      <c r="T137" s="159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60" t="s">
        <v>121</v>
      </c>
      <c r="AT137" s="160" t="s">
        <v>117</v>
      </c>
      <c r="AU137" s="160" t="s">
        <v>73</v>
      </c>
      <c r="AY137" s="17" t="s">
        <v>122</v>
      </c>
      <c r="BE137" s="161">
        <f>IF(N137="základní",J137,0)</f>
        <v>0</v>
      </c>
      <c r="BF137" s="161">
        <f>IF(N137="snížená",J137,0)</f>
        <v>0</v>
      </c>
      <c r="BG137" s="161">
        <f>IF(N137="zákl. přenesená",J137,0)</f>
        <v>0</v>
      </c>
      <c r="BH137" s="161">
        <f>IF(N137="sníž. přenesená",J137,0)</f>
        <v>0</v>
      </c>
      <c r="BI137" s="161">
        <f>IF(N137="nulová",J137,0)</f>
        <v>0</v>
      </c>
      <c r="BJ137" s="17" t="s">
        <v>81</v>
      </c>
      <c r="BK137" s="161">
        <f>ROUND(I137*H137,2)</f>
        <v>0</v>
      </c>
      <c r="BL137" s="17" t="s">
        <v>121</v>
      </c>
      <c r="BM137" s="160" t="s">
        <v>164</v>
      </c>
    </row>
    <row r="138" s="2" customFormat="1">
      <c r="A138" s="36"/>
      <c r="B138" s="37"/>
      <c r="C138" s="36"/>
      <c r="D138" s="162" t="s">
        <v>123</v>
      </c>
      <c r="E138" s="36"/>
      <c r="F138" s="163" t="s">
        <v>165</v>
      </c>
      <c r="G138" s="36"/>
      <c r="H138" s="36"/>
      <c r="I138" s="164"/>
      <c r="J138" s="36"/>
      <c r="K138" s="36"/>
      <c r="L138" s="37"/>
      <c r="M138" s="168"/>
      <c r="N138" s="169"/>
      <c r="O138" s="170"/>
      <c r="P138" s="170"/>
      <c r="Q138" s="170"/>
      <c r="R138" s="170"/>
      <c r="S138" s="170"/>
      <c r="T138" s="171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123</v>
      </c>
      <c r="AU138" s="17" t="s">
        <v>73</v>
      </c>
    </row>
    <row r="139" s="2" customFormat="1" ht="6.96" customHeight="1">
      <c r="A139" s="36"/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37"/>
      <c r="M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</row>
  </sheetData>
  <autoFilter ref="C115:K138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96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19" t="str">
        <f>'Rekapitulace stavby'!K6</f>
        <v>Zpevněná plocha a odvodnění, p. č. 2922/224, k. ú. Příbor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97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166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12. 7. 2021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ROUND(J124,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ROUND((SUM(BE124:BE288)),  2)</f>
        <v>0</v>
      </c>
      <c r="G33" s="36"/>
      <c r="H33" s="36"/>
      <c r="I33" s="126">
        <v>0.20999999999999999</v>
      </c>
      <c r="J33" s="125">
        <f>ROUND(((SUM(BE124:BE288))*I33),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ROUND((SUM(BF124:BF288)),  2)</f>
        <v>0</v>
      </c>
      <c r="G34" s="36"/>
      <c r="H34" s="36"/>
      <c r="I34" s="126">
        <v>0.14999999999999999</v>
      </c>
      <c r="J34" s="125">
        <f>ROUND(((SUM(BF124:BF288))*I34),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ROUND((SUM(BG124:BG288)),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ROUND((SUM(BH124:BH288)),  2)</f>
        <v>0</v>
      </c>
      <c r="G36" s="36"/>
      <c r="H36" s="36"/>
      <c r="I36" s="126">
        <v>0.14999999999999999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ROUND((SUM(BI124:BI288)),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99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19" t="str">
        <f>E7</f>
        <v>Zpevněná plocha a odvodnění, p. č. 2922/224, k. ú. Příbor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97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SO 01 - Zpevněná plocha č.1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12. 7. 2021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100</v>
      </c>
      <c r="D94" s="127"/>
      <c r="E94" s="127"/>
      <c r="F94" s="127"/>
      <c r="G94" s="127"/>
      <c r="H94" s="127"/>
      <c r="I94" s="127"/>
      <c r="J94" s="136" t="s">
        <v>101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102</v>
      </c>
      <c r="D96" s="36"/>
      <c r="E96" s="36"/>
      <c r="F96" s="36"/>
      <c r="G96" s="36"/>
      <c r="H96" s="36"/>
      <c r="I96" s="36"/>
      <c r="J96" s="94">
        <f>J124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103</v>
      </c>
    </row>
    <row r="97" s="10" customFormat="1" ht="24.96" customHeight="1">
      <c r="A97" s="10"/>
      <c r="B97" s="172"/>
      <c r="C97" s="10"/>
      <c r="D97" s="173" t="s">
        <v>167</v>
      </c>
      <c r="E97" s="174"/>
      <c r="F97" s="174"/>
      <c r="G97" s="174"/>
      <c r="H97" s="174"/>
      <c r="I97" s="174"/>
      <c r="J97" s="175">
        <f>J125</f>
        <v>0</v>
      </c>
      <c r="K97" s="10"/>
      <c r="L97" s="172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1" customFormat="1" ht="19.92" customHeight="1">
      <c r="A98" s="11"/>
      <c r="B98" s="176"/>
      <c r="C98" s="11"/>
      <c r="D98" s="177" t="s">
        <v>168</v>
      </c>
      <c r="E98" s="178"/>
      <c r="F98" s="178"/>
      <c r="G98" s="178"/>
      <c r="H98" s="178"/>
      <c r="I98" s="178"/>
      <c r="J98" s="179">
        <f>J126</f>
        <v>0</v>
      </c>
      <c r="K98" s="11"/>
      <c r="L98" s="176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="11" customFormat="1" ht="19.92" customHeight="1">
      <c r="A99" s="11"/>
      <c r="B99" s="176"/>
      <c r="C99" s="11"/>
      <c r="D99" s="177" t="s">
        <v>169</v>
      </c>
      <c r="E99" s="178"/>
      <c r="F99" s="178"/>
      <c r="G99" s="178"/>
      <c r="H99" s="178"/>
      <c r="I99" s="178"/>
      <c r="J99" s="179">
        <f>J187</f>
        <v>0</v>
      </c>
      <c r="K99" s="11"/>
      <c r="L99" s="176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="11" customFormat="1" ht="19.92" customHeight="1">
      <c r="A100" s="11"/>
      <c r="B100" s="176"/>
      <c r="C100" s="11"/>
      <c r="D100" s="177" t="s">
        <v>170</v>
      </c>
      <c r="E100" s="178"/>
      <c r="F100" s="178"/>
      <c r="G100" s="178"/>
      <c r="H100" s="178"/>
      <c r="I100" s="178"/>
      <c r="J100" s="179">
        <f>J192</f>
        <v>0</v>
      </c>
      <c r="K100" s="11"/>
      <c r="L100" s="176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</row>
    <row r="101" s="11" customFormat="1" ht="19.92" customHeight="1">
      <c r="A101" s="11"/>
      <c r="B101" s="176"/>
      <c r="C101" s="11"/>
      <c r="D101" s="177" t="s">
        <v>171</v>
      </c>
      <c r="E101" s="178"/>
      <c r="F101" s="178"/>
      <c r="G101" s="178"/>
      <c r="H101" s="178"/>
      <c r="I101" s="178"/>
      <c r="J101" s="179">
        <f>J209</f>
        <v>0</v>
      </c>
      <c r="K101" s="11"/>
      <c r="L101" s="176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</row>
    <row r="102" s="11" customFormat="1" ht="19.92" customHeight="1">
      <c r="A102" s="11"/>
      <c r="B102" s="176"/>
      <c r="C102" s="11"/>
      <c r="D102" s="177" t="s">
        <v>172</v>
      </c>
      <c r="E102" s="178"/>
      <c r="F102" s="178"/>
      <c r="G102" s="178"/>
      <c r="H102" s="178"/>
      <c r="I102" s="178"/>
      <c r="J102" s="179">
        <f>J224</f>
        <v>0</v>
      </c>
      <c r="K102" s="11"/>
      <c r="L102" s="176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</row>
    <row r="103" s="11" customFormat="1" ht="19.92" customHeight="1">
      <c r="A103" s="11"/>
      <c r="B103" s="176"/>
      <c r="C103" s="11"/>
      <c r="D103" s="177" t="s">
        <v>173</v>
      </c>
      <c r="E103" s="178"/>
      <c r="F103" s="178"/>
      <c r="G103" s="178"/>
      <c r="H103" s="178"/>
      <c r="I103" s="178"/>
      <c r="J103" s="179">
        <f>J259</f>
        <v>0</v>
      </c>
      <c r="K103" s="11"/>
      <c r="L103" s="176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="11" customFormat="1" ht="19.92" customHeight="1">
      <c r="A104" s="11"/>
      <c r="B104" s="176"/>
      <c r="C104" s="11"/>
      <c r="D104" s="177" t="s">
        <v>174</v>
      </c>
      <c r="E104" s="178"/>
      <c r="F104" s="178"/>
      <c r="G104" s="178"/>
      <c r="H104" s="178"/>
      <c r="I104" s="178"/>
      <c r="J104" s="179">
        <f>J286</f>
        <v>0</v>
      </c>
      <c r="K104" s="11"/>
      <c r="L104" s="176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</row>
    <row r="105" s="2" customFormat="1" ht="21.84" customHeight="1">
      <c r="A105" s="36"/>
      <c r="B105" s="37"/>
      <c r="C105" s="36"/>
      <c r="D105" s="36"/>
      <c r="E105" s="36"/>
      <c r="F105" s="36"/>
      <c r="G105" s="36"/>
      <c r="H105" s="36"/>
      <c r="I105" s="36"/>
      <c r="J105" s="36"/>
      <c r="K105" s="36"/>
      <c r="L105" s="53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10" s="2" customFormat="1" ht="6.96" customHeight="1">
      <c r="A110" s="36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24.96" customHeight="1">
      <c r="A111" s="36"/>
      <c r="B111" s="37"/>
      <c r="C111" s="21" t="s">
        <v>104</v>
      </c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37"/>
      <c r="C112" s="36"/>
      <c r="D112" s="36"/>
      <c r="E112" s="36"/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119" t="str">
        <f>E7</f>
        <v>Zpevněná plocha a odvodnění, p. č. 2922/224, k. ú. Příbor</v>
      </c>
      <c r="F114" s="30"/>
      <c r="G114" s="30"/>
      <c r="H114" s="30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97</v>
      </c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6.5" customHeight="1">
      <c r="A116" s="36"/>
      <c r="B116" s="37"/>
      <c r="C116" s="36"/>
      <c r="D116" s="36"/>
      <c r="E116" s="65" t="str">
        <f>E9</f>
        <v>SO 01 - Zpevněná plocha č.1</v>
      </c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20</v>
      </c>
      <c r="D118" s="36"/>
      <c r="E118" s="36"/>
      <c r="F118" s="25" t="str">
        <f>F12</f>
        <v xml:space="preserve"> </v>
      </c>
      <c r="G118" s="36"/>
      <c r="H118" s="36"/>
      <c r="I118" s="30" t="s">
        <v>22</v>
      </c>
      <c r="J118" s="67" t="str">
        <f>IF(J12="","",J12)</f>
        <v>12. 7. 2021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6"/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24</v>
      </c>
      <c r="D120" s="36"/>
      <c r="E120" s="36"/>
      <c r="F120" s="25" t="str">
        <f>E15</f>
        <v xml:space="preserve"> </v>
      </c>
      <c r="G120" s="36"/>
      <c r="H120" s="36"/>
      <c r="I120" s="30" t="s">
        <v>29</v>
      </c>
      <c r="J120" s="34" t="str">
        <f>E21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5.15" customHeight="1">
      <c r="A121" s="36"/>
      <c r="B121" s="37"/>
      <c r="C121" s="30" t="s">
        <v>27</v>
      </c>
      <c r="D121" s="36"/>
      <c r="E121" s="36"/>
      <c r="F121" s="25" t="str">
        <f>IF(E18="","",E18)</f>
        <v>Vyplň údaj</v>
      </c>
      <c r="G121" s="36"/>
      <c r="H121" s="36"/>
      <c r="I121" s="30" t="s">
        <v>31</v>
      </c>
      <c r="J121" s="34" t="str">
        <f>E24</f>
        <v xml:space="preserve"> </v>
      </c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0.32" customHeight="1">
      <c r="A122" s="36"/>
      <c r="B122" s="37"/>
      <c r="C122" s="36"/>
      <c r="D122" s="36"/>
      <c r="E122" s="36"/>
      <c r="F122" s="36"/>
      <c r="G122" s="36"/>
      <c r="H122" s="36"/>
      <c r="I122" s="36"/>
      <c r="J122" s="36"/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9" customFormat="1" ht="29.28" customHeight="1">
      <c r="A123" s="138"/>
      <c r="B123" s="139"/>
      <c r="C123" s="140" t="s">
        <v>105</v>
      </c>
      <c r="D123" s="141" t="s">
        <v>58</v>
      </c>
      <c r="E123" s="141" t="s">
        <v>54</v>
      </c>
      <c r="F123" s="141" t="s">
        <v>55</v>
      </c>
      <c r="G123" s="141" t="s">
        <v>106</v>
      </c>
      <c r="H123" s="141" t="s">
        <v>107</v>
      </c>
      <c r="I123" s="141" t="s">
        <v>108</v>
      </c>
      <c r="J123" s="141" t="s">
        <v>101</v>
      </c>
      <c r="K123" s="142" t="s">
        <v>109</v>
      </c>
      <c r="L123" s="143"/>
      <c r="M123" s="84" t="s">
        <v>1</v>
      </c>
      <c r="N123" s="85" t="s">
        <v>37</v>
      </c>
      <c r="O123" s="85" t="s">
        <v>110</v>
      </c>
      <c r="P123" s="85" t="s">
        <v>111</v>
      </c>
      <c r="Q123" s="85" t="s">
        <v>112</v>
      </c>
      <c r="R123" s="85" t="s">
        <v>113</v>
      </c>
      <c r="S123" s="85" t="s">
        <v>114</v>
      </c>
      <c r="T123" s="86" t="s">
        <v>115</v>
      </c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</row>
    <row r="124" s="2" customFormat="1" ht="22.8" customHeight="1">
      <c r="A124" s="36"/>
      <c r="B124" s="37"/>
      <c r="C124" s="91" t="s">
        <v>116</v>
      </c>
      <c r="D124" s="36"/>
      <c r="E124" s="36"/>
      <c r="F124" s="36"/>
      <c r="G124" s="36"/>
      <c r="H124" s="36"/>
      <c r="I124" s="36"/>
      <c r="J124" s="144">
        <f>BK124</f>
        <v>0</v>
      </c>
      <c r="K124" s="36"/>
      <c r="L124" s="37"/>
      <c r="M124" s="87"/>
      <c r="N124" s="71"/>
      <c r="O124" s="88"/>
      <c r="P124" s="145">
        <f>P125</f>
        <v>0</v>
      </c>
      <c r="Q124" s="88"/>
      <c r="R124" s="145">
        <f>R125</f>
        <v>0</v>
      </c>
      <c r="S124" s="88"/>
      <c r="T124" s="146">
        <f>T125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7" t="s">
        <v>72</v>
      </c>
      <c r="AU124" s="17" t="s">
        <v>103</v>
      </c>
      <c r="BK124" s="147">
        <f>BK125</f>
        <v>0</v>
      </c>
    </row>
    <row r="125" s="12" customFormat="1" ht="25.92" customHeight="1">
      <c r="A125" s="12"/>
      <c r="B125" s="180"/>
      <c r="C125" s="12"/>
      <c r="D125" s="181" t="s">
        <v>72</v>
      </c>
      <c r="E125" s="182" t="s">
        <v>175</v>
      </c>
      <c r="F125" s="182" t="s">
        <v>176</v>
      </c>
      <c r="G125" s="12"/>
      <c r="H125" s="12"/>
      <c r="I125" s="183"/>
      <c r="J125" s="184">
        <f>BK125</f>
        <v>0</v>
      </c>
      <c r="K125" s="12"/>
      <c r="L125" s="180"/>
      <c r="M125" s="185"/>
      <c r="N125" s="186"/>
      <c r="O125" s="186"/>
      <c r="P125" s="187">
        <f>P126+P187+P192+P209+P224+P259+P286</f>
        <v>0</v>
      </c>
      <c r="Q125" s="186"/>
      <c r="R125" s="187">
        <f>R126+R187+R192+R209+R224+R259+R286</f>
        <v>0</v>
      </c>
      <c r="S125" s="186"/>
      <c r="T125" s="188">
        <f>T126+T187+T192+T209+T224+T259+T286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81" t="s">
        <v>81</v>
      </c>
      <c r="AT125" s="189" t="s">
        <v>72</v>
      </c>
      <c r="AU125" s="189" t="s">
        <v>73</v>
      </c>
      <c r="AY125" s="181" t="s">
        <v>122</v>
      </c>
      <c r="BK125" s="190">
        <f>BK126+BK187+BK192+BK209+BK224+BK259+BK286</f>
        <v>0</v>
      </c>
    </row>
    <row r="126" s="12" customFormat="1" ht="22.8" customHeight="1">
      <c r="A126" s="12"/>
      <c r="B126" s="180"/>
      <c r="C126" s="12"/>
      <c r="D126" s="181" t="s">
        <v>72</v>
      </c>
      <c r="E126" s="191" t="s">
        <v>81</v>
      </c>
      <c r="F126" s="191" t="s">
        <v>177</v>
      </c>
      <c r="G126" s="12"/>
      <c r="H126" s="12"/>
      <c r="I126" s="183"/>
      <c r="J126" s="192">
        <f>BK126</f>
        <v>0</v>
      </c>
      <c r="K126" s="12"/>
      <c r="L126" s="180"/>
      <c r="M126" s="185"/>
      <c r="N126" s="186"/>
      <c r="O126" s="186"/>
      <c r="P126" s="187">
        <f>SUM(P127:P186)</f>
        <v>0</v>
      </c>
      <c r="Q126" s="186"/>
      <c r="R126" s="187">
        <f>SUM(R127:R186)</f>
        <v>0</v>
      </c>
      <c r="S126" s="186"/>
      <c r="T126" s="188">
        <f>SUM(T127:T186)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81" t="s">
        <v>81</v>
      </c>
      <c r="AT126" s="189" t="s">
        <v>72</v>
      </c>
      <c r="AU126" s="189" t="s">
        <v>81</v>
      </c>
      <c r="AY126" s="181" t="s">
        <v>122</v>
      </c>
      <c r="BK126" s="190">
        <f>SUM(BK127:BK186)</f>
        <v>0</v>
      </c>
    </row>
    <row r="127" s="2" customFormat="1" ht="24.15" customHeight="1">
      <c r="A127" s="36"/>
      <c r="B127" s="148"/>
      <c r="C127" s="149" t="s">
        <v>81</v>
      </c>
      <c r="D127" s="149" t="s">
        <v>117</v>
      </c>
      <c r="E127" s="150" t="s">
        <v>178</v>
      </c>
      <c r="F127" s="151" t="s">
        <v>179</v>
      </c>
      <c r="G127" s="152" t="s">
        <v>180</v>
      </c>
      <c r="H127" s="153">
        <v>634</v>
      </c>
      <c r="I127" s="154"/>
      <c r="J127" s="155">
        <f>ROUND(I127*H127,2)</f>
        <v>0</v>
      </c>
      <c r="K127" s="151" t="s">
        <v>181</v>
      </c>
      <c r="L127" s="37"/>
      <c r="M127" s="156" t="s">
        <v>1</v>
      </c>
      <c r="N127" s="157" t="s">
        <v>38</v>
      </c>
      <c r="O127" s="75"/>
      <c r="P127" s="158">
        <f>O127*H127</f>
        <v>0</v>
      </c>
      <c r="Q127" s="158">
        <v>0</v>
      </c>
      <c r="R127" s="158">
        <f>Q127*H127</f>
        <v>0</v>
      </c>
      <c r="S127" s="158">
        <v>0</v>
      </c>
      <c r="T127" s="159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60" t="s">
        <v>121</v>
      </c>
      <c r="AT127" s="160" t="s">
        <v>117</v>
      </c>
      <c r="AU127" s="160" t="s">
        <v>83</v>
      </c>
      <c r="AY127" s="17" t="s">
        <v>122</v>
      </c>
      <c r="BE127" s="161">
        <f>IF(N127="základní",J127,0)</f>
        <v>0</v>
      </c>
      <c r="BF127" s="161">
        <f>IF(N127="snížená",J127,0)</f>
        <v>0</v>
      </c>
      <c r="BG127" s="161">
        <f>IF(N127="zákl. přenesená",J127,0)</f>
        <v>0</v>
      </c>
      <c r="BH127" s="161">
        <f>IF(N127="sníž. přenesená",J127,0)</f>
        <v>0</v>
      </c>
      <c r="BI127" s="161">
        <f>IF(N127="nulová",J127,0)</f>
        <v>0</v>
      </c>
      <c r="BJ127" s="17" t="s">
        <v>81</v>
      </c>
      <c r="BK127" s="161">
        <f>ROUND(I127*H127,2)</f>
        <v>0</v>
      </c>
      <c r="BL127" s="17" t="s">
        <v>121</v>
      </c>
      <c r="BM127" s="160" t="s">
        <v>83</v>
      </c>
    </row>
    <row r="128" s="2" customFormat="1">
      <c r="A128" s="36"/>
      <c r="B128" s="37"/>
      <c r="C128" s="36"/>
      <c r="D128" s="162" t="s">
        <v>123</v>
      </c>
      <c r="E128" s="36"/>
      <c r="F128" s="163" t="s">
        <v>182</v>
      </c>
      <c r="G128" s="36"/>
      <c r="H128" s="36"/>
      <c r="I128" s="164"/>
      <c r="J128" s="36"/>
      <c r="K128" s="36"/>
      <c r="L128" s="37"/>
      <c r="M128" s="165"/>
      <c r="N128" s="166"/>
      <c r="O128" s="75"/>
      <c r="P128" s="75"/>
      <c r="Q128" s="75"/>
      <c r="R128" s="75"/>
      <c r="S128" s="75"/>
      <c r="T128" s="7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123</v>
      </c>
      <c r="AU128" s="17" t="s">
        <v>83</v>
      </c>
    </row>
    <row r="129" s="13" customFormat="1">
      <c r="A129" s="13"/>
      <c r="B129" s="193"/>
      <c r="C129" s="13"/>
      <c r="D129" s="162" t="s">
        <v>183</v>
      </c>
      <c r="E129" s="194" t="s">
        <v>1</v>
      </c>
      <c r="F129" s="195" t="s">
        <v>184</v>
      </c>
      <c r="G129" s="13"/>
      <c r="H129" s="196">
        <v>634</v>
      </c>
      <c r="I129" s="197"/>
      <c r="J129" s="13"/>
      <c r="K129" s="13"/>
      <c r="L129" s="193"/>
      <c r="M129" s="198"/>
      <c r="N129" s="199"/>
      <c r="O129" s="199"/>
      <c r="P129" s="199"/>
      <c r="Q129" s="199"/>
      <c r="R129" s="199"/>
      <c r="S129" s="199"/>
      <c r="T129" s="200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94" t="s">
        <v>183</v>
      </c>
      <c r="AU129" s="194" t="s">
        <v>83</v>
      </c>
      <c r="AV129" s="13" t="s">
        <v>83</v>
      </c>
      <c r="AW129" s="13" t="s">
        <v>30</v>
      </c>
      <c r="AX129" s="13" t="s">
        <v>73</v>
      </c>
      <c r="AY129" s="194" t="s">
        <v>122</v>
      </c>
    </row>
    <row r="130" s="14" customFormat="1">
      <c r="A130" s="14"/>
      <c r="B130" s="201"/>
      <c r="C130" s="14"/>
      <c r="D130" s="162" t="s">
        <v>183</v>
      </c>
      <c r="E130" s="202" t="s">
        <v>1</v>
      </c>
      <c r="F130" s="203" t="s">
        <v>185</v>
      </c>
      <c r="G130" s="14"/>
      <c r="H130" s="204">
        <v>634</v>
      </c>
      <c r="I130" s="205"/>
      <c r="J130" s="14"/>
      <c r="K130" s="14"/>
      <c r="L130" s="201"/>
      <c r="M130" s="206"/>
      <c r="N130" s="207"/>
      <c r="O130" s="207"/>
      <c r="P130" s="207"/>
      <c r="Q130" s="207"/>
      <c r="R130" s="207"/>
      <c r="S130" s="207"/>
      <c r="T130" s="208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2" t="s">
        <v>183</v>
      </c>
      <c r="AU130" s="202" t="s">
        <v>83</v>
      </c>
      <c r="AV130" s="14" t="s">
        <v>121</v>
      </c>
      <c r="AW130" s="14" t="s">
        <v>30</v>
      </c>
      <c r="AX130" s="14" t="s">
        <v>81</v>
      </c>
      <c r="AY130" s="202" t="s">
        <v>122</v>
      </c>
    </row>
    <row r="131" s="2" customFormat="1" ht="24.15" customHeight="1">
      <c r="A131" s="36"/>
      <c r="B131" s="148"/>
      <c r="C131" s="149" t="s">
        <v>83</v>
      </c>
      <c r="D131" s="149" t="s">
        <v>117</v>
      </c>
      <c r="E131" s="150" t="s">
        <v>186</v>
      </c>
      <c r="F131" s="151" t="s">
        <v>187</v>
      </c>
      <c r="G131" s="152" t="s">
        <v>180</v>
      </c>
      <c r="H131" s="153">
        <v>634</v>
      </c>
      <c r="I131" s="154"/>
      <c r="J131" s="155">
        <f>ROUND(I131*H131,2)</f>
        <v>0</v>
      </c>
      <c r="K131" s="151" t="s">
        <v>181</v>
      </c>
      <c r="L131" s="37"/>
      <c r="M131" s="156" t="s">
        <v>1</v>
      </c>
      <c r="N131" s="157" t="s">
        <v>38</v>
      </c>
      <c r="O131" s="75"/>
      <c r="P131" s="158">
        <f>O131*H131</f>
        <v>0</v>
      </c>
      <c r="Q131" s="158">
        <v>0</v>
      </c>
      <c r="R131" s="158">
        <f>Q131*H131</f>
        <v>0</v>
      </c>
      <c r="S131" s="158">
        <v>0</v>
      </c>
      <c r="T131" s="159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60" t="s">
        <v>121</v>
      </c>
      <c r="AT131" s="160" t="s">
        <v>117</v>
      </c>
      <c r="AU131" s="160" t="s">
        <v>83</v>
      </c>
      <c r="AY131" s="17" t="s">
        <v>122</v>
      </c>
      <c r="BE131" s="161">
        <f>IF(N131="základní",J131,0)</f>
        <v>0</v>
      </c>
      <c r="BF131" s="161">
        <f>IF(N131="snížená",J131,0)</f>
        <v>0</v>
      </c>
      <c r="BG131" s="161">
        <f>IF(N131="zákl. přenesená",J131,0)</f>
        <v>0</v>
      </c>
      <c r="BH131" s="161">
        <f>IF(N131="sníž. přenesená",J131,0)</f>
        <v>0</v>
      </c>
      <c r="BI131" s="161">
        <f>IF(N131="nulová",J131,0)</f>
        <v>0</v>
      </c>
      <c r="BJ131" s="17" t="s">
        <v>81</v>
      </c>
      <c r="BK131" s="161">
        <f>ROUND(I131*H131,2)</f>
        <v>0</v>
      </c>
      <c r="BL131" s="17" t="s">
        <v>121</v>
      </c>
      <c r="BM131" s="160" t="s">
        <v>121</v>
      </c>
    </row>
    <row r="132" s="2" customFormat="1">
      <c r="A132" s="36"/>
      <c r="B132" s="37"/>
      <c r="C132" s="36"/>
      <c r="D132" s="162" t="s">
        <v>123</v>
      </c>
      <c r="E132" s="36"/>
      <c r="F132" s="163" t="s">
        <v>188</v>
      </c>
      <c r="G132" s="36"/>
      <c r="H132" s="36"/>
      <c r="I132" s="164"/>
      <c r="J132" s="36"/>
      <c r="K132" s="36"/>
      <c r="L132" s="37"/>
      <c r="M132" s="165"/>
      <c r="N132" s="166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123</v>
      </c>
      <c r="AU132" s="17" t="s">
        <v>83</v>
      </c>
    </row>
    <row r="133" s="13" customFormat="1">
      <c r="A133" s="13"/>
      <c r="B133" s="193"/>
      <c r="C133" s="13"/>
      <c r="D133" s="162" t="s">
        <v>183</v>
      </c>
      <c r="E133" s="194" t="s">
        <v>1</v>
      </c>
      <c r="F133" s="195" t="s">
        <v>189</v>
      </c>
      <c r="G133" s="13"/>
      <c r="H133" s="196">
        <v>634</v>
      </c>
      <c r="I133" s="197"/>
      <c r="J133" s="13"/>
      <c r="K133" s="13"/>
      <c r="L133" s="193"/>
      <c r="M133" s="198"/>
      <c r="N133" s="199"/>
      <c r="O133" s="199"/>
      <c r="P133" s="199"/>
      <c r="Q133" s="199"/>
      <c r="R133" s="199"/>
      <c r="S133" s="199"/>
      <c r="T133" s="20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4" t="s">
        <v>183</v>
      </c>
      <c r="AU133" s="194" t="s">
        <v>83</v>
      </c>
      <c r="AV133" s="13" t="s">
        <v>83</v>
      </c>
      <c r="AW133" s="13" t="s">
        <v>30</v>
      </c>
      <c r="AX133" s="13" t="s">
        <v>73</v>
      </c>
      <c r="AY133" s="194" t="s">
        <v>122</v>
      </c>
    </row>
    <row r="134" s="14" customFormat="1">
      <c r="A134" s="14"/>
      <c r="B134" s="201"/>
      <c r="C134" s="14"/>
      <c r="D134" s="162" t="s">
        <v>183</v>
      </c>
      <c r="E134" s="202" t="s">
        <v>1</v>
      </c>
      <c r="F134" s="203" t="s">
        <v>185</v>
      </c>
      <c r="G134" s="14"/>
      <c r="H134" s="204">
        <v>634</v>
      </c>
      <c r="I134" s="205"/>
      <c r="J134" s="14"/>
      <c r="K134" s="14"/>
      <c r="L134" s="201"/>
      <c r="M134" s="206"/>
      <c r="N134" s="207"/>
      <c r="O134" s="207"/>
      <c r="P134" s="207"/>
      <c r="Q134" s="207"/>
      <c r="R134" s="207"/>
      <c r="S134" s="207"/>
      <c r="T134" s="20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02" t="s">
        <v>183</v>
      </c>
      <c r="AU134" s="202" t="s">
        <v>83</v>
      </c>
      <c r="AV134" s="14" t="s">
        <v>121</v>
      </c>
      <c r="AW134" s="14" t="s">
        <v>30</v>
      </c>
      <c r="AX134" s="14" t="s">
        <v>81</v>
      </c>
      <c r="AY134" s="202" t="s">
        <v>122</v>
      </c>
    </row>
    <row r="135" s="2" customFormat="1" ht="24.15" customHeight="1">
      <c r="A135" s="36"/>
      <c r="B135" s="148"/>
      <c r="C135" s="149" t="s">
        <v>131</v>
      </c>
      <c r="D135" s="149" t="s">
        <v>117</v>
      </c>
      <c r="E135" s="150" t="s">
        <v>190</v>
      </c>
      <c r="F135" s="151" t="s">
        <v>191</v>
      </c>
      <c r="G135" s="152" t="s">
        <v>192</v>
      </c>
      <c r="H135" s="153">
        <v>17.699999999999999</v>
      </c>
      <c r="I135" s="154"/>
      <c r="J135" s="155">
        <f>ROUND(I135*H135,2)</f>
        <v>0</v>
      </c>
      <c r="K135" s="151" t="s">
        <v>181</v>
      </c>
      <c r="L135" s="37"/>
      <c r="M135" s="156" t="s">
        <v>1</v>
      </c>
      <c r="N135" s="157" t="s">
        <v>38</v>
      </c>
      <c r="O135" s="75"/>
      <c r="P135" s="158">
        <f>O135*H135</f>
        <v>0</v>
      </c>
      <c r="Q135" s="158">
        <v>0</v>
      </c>
      <c r="R135" s="158">
        <f>Q135*H135</f>
        <v>0</v>
      </c>
      <c r="S135" s="158">
        <v>0</v>
      </c>
      <c r="T135" s="159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60" t="s">
        <v>121</v>
      </c>
      <c r="AT135" s="160" t="s">
        <v>117</v>
      </c>
      <c r="AU135" s="160" t="s">
        <v>83</v>
      </c>
      <c r="AY135" s="17" t="s">
        <v>122</v>
      </c>
      <c r="BE135" s="161">
        <f>IF(N135="základní",J135,0)</f>
        <v>0</v>
      </c>
      <c r="BF135" s="161">
        <f>IF(N135="snížená",J135,0)</f>
        <v>0</v>
      </c>
      <c r="BG135" s="161">
        <f>IF(N135="zákl. přenesená",J135,0)</f>
        <v>0</v>
      </c>
      <c r="BH135" s="161">
        <f>IF(N135="sníž. přenesená",J135,0)</f>
        <v>0</v>
      </c>
      <c r="BI135" s="161">
        <f>IF(N135="nulová",J135,0)</f>
        <v>0</v>
      </c>
      <c r="BJ135" s="17" t="s">
        <v>81</v>
      </c>
      <c r="BK135" s="161">
        <f>ROUND(I135*H135,2)</f>
        <v>0</v>
      </c>
      <c r="BL135" s="17" t="s">
        <v>121</v>
      </c>
      <c r="BM135" s="160" t="s">
        <v>134</v>
      </c>
    </row>
    <row r="136" s="2" customFormat="1">
      <c r="A136" s="36"/>
      <c r="B136" s="37"/>
      <c r="C136" s="36"/>
      <c r="D136" s="162" t="s">
        <v>123</v>
      </c>
      <c r="E136" s="36"/>
      <c r="F136" s="163" t="s">
        <v>193</v>
      </c>
      <c r="G136" s="36"/>
      <c r="H136" s="36"/>
      <c r="I136" s="164"/>
      <c r="J136" s="36"/>
      <c r="K136" s="36"/>
      <c r="L136" s="37"/>
      <c r="M136" s="165"/>
      <c r="N136" s="166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123</v>
      </c>
      <c r="AU136" s="17" t="s">
        <v>83</v>
      </c>
    </row>
    <row r="137" s="2" customFormat="1">
      <c r="A137" s="36"/>
      <c r="B137" s="37"/>
      <c r="C137" s="36"/>
      <c r="D137" s="162" t="s">
        <v>125</v>
      </c>
      <c r="E137" s="36"/>
      <c r="F137" s="167" t="s">
        <v>194</v>
      </c>
      <c r="G137" s="36"/>
      <c r="H137" s="36"/>
      <c r="I137" s="164"/>
      <c r="J137" s="36"/>
      <c r="K137" s="36"/>
      <c r="L137" s="37"/>
      <c r="M137" s="165"/>
      <c r="N137" s="166"/>
      <c r="O137" s="75"/>
      <c r="P137" s="75"/>
      <c r="Q137" s="75"/>
      <c r="R137" s="75"/>
      <c r="S137" s="75"/>
      <c r="T137" s="7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7" t="s">
        <v>125</v>
      </c>
      <c r="AU137" s="17" t="s">
        <v>83</v>
      </c>
    </row>
    <row r="138" s="13" customFormat="1">
      <c r="A138" s="13"/>
      <c r="B138" s="193"/>
      <c r="C138" s="13"/>
      <c r="D138" s="162" t="s">
        <v>183</v>
      </c>
      <c r="E138" s="194" t="s">
        <v>1</v>
      </c>
      <c r="F138" s="195" t="s">
        <v>195</v>
      </c>
      <c r="G138" s="13"/>
      <c r="H138" s="196">
        <v>0.80000000000000004</v>
      </c>
      <c r="I138" s="197"/>
      <c r="J138" s="13"/>
      <c r="K138" s="13"/>
      <c r="L138" s="193"/>
      <c r="M138" s="198"/>
      <c r="N138" s="199"/>
      <c r="O138" s="199"/>
      <c r="P138" s="199"/>
      <c r="Q138" s="199"/>
      <c r="R138" s="199"/>
      <c r="S138" s="199"/>
      <c r="T138" s="20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4" t="s">
        <v>183</v>
      </c>
      <c r="AU138" s="194" t="s">
        <v>83</v>
      </c>
      <c r="AV138" s="13" t="s">
        <v>83</v>
      </c>
      <c r="AW138" s="13" t="s">
        <v>30</v>
      </c>
      <c r="AX138" s="13" t="s">
        <v>73</v>
      </c>
      <c r="AY138" s="194" t="s">
        <v>122</v>
      </c>
    </row>
    <row r="139" s="13" customFormat="1">
      <c r="A139" s="13"/>
      <c r="B139" s="193"/>
      <c r="C139" s="13"/>
      <c r="D139" s="162" t="s">
        <v>183</v>
      </c>
      <c r="E139" s="194" t="s">
        <v>1</v>
      </c>
      <c r="F139" s="195" t="s">
        <v>196</v>
      </c>
      <c r="G139" s="13"/>
      <c r="H139" s="196">
        <v>16.899999999999999</v>
      </c>
      <c r="I139" s="197"/>
      <c r="J139" s="13"/>
      <c r="K139" s="13"/>
      <c r="L139" s="193"/>
      <c r="M139" s="198"/>
      <c r="N139" s="199"/>
      <c r="O139" s="199"/>
      <c r="P139" s="199"/>
      <c r="Q139" s="199"/>
      <c r="R139" s="199"/>
      <c r="S139" s="199"/>
      <c r="T139" s="20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4" t="s">
        <v>183</v>
      </c>
      <c r="AU139" s="194" t="s">
        <v>83</v>
      </c>
      <c r="AV139" s="13" t="s">
        <v>83</v>
      </c>
      <c r="AW139" s="13" t="s">
        <v>30</v>
      </c>
      <c r="AX139" s="13" t="s">
        <v>73</v>
      </c>
      <c r="AY139" s="194" t="s">
        <v>122</v>
      </c>
    </row>
    <row r="140" s="14" customFormat="1">
      <c r="A140" s="14"/>
      <c r="B140" s="201"/>
      <c r="C140" s="14"/>
      <c r="D140" s="162" t="s">
        <v>183</v>
      </c>
      <c r="E140" s="202" t="s">
        <v>1</v>
      </c>
      <c r="F140" s="203" t="s">
        <v>185</v>
      </c>
      <c r="G140" s="14"/>
      <c r="H140" s="204">
        <v>17.699999999999999</v>
      </c>
      <c r="I140" s="205"/>
      <c r="J140" s="14"/>
      <c r="K140" s="14"/>
      <c r="L140" s="201"/>
      <c r="M140" s="206"/>
      <c r="N140" s="207"/>
      <c r="O140" s="207"/>
      <c r="P140" s="207"/>
      <c r="Q140" s="207"/>
      <c r="R140" s="207"/>
      <c r="S140" s="207"/>
      <c r="T140" s="20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2" t="s">
        <v>183</v>
      </c>
      <c r="AU140" s="202" t="s">
        <v>83</v>
      </c>
      <c r="AV140" s="14" t="s">
        <v>121</v>
      </c>
      <c r="AW140" s="14" t="s">
        <v>30</v>
      </c>
      <c r="AX140" s="14" t="s">
        <v>81</v>
      </c>
      <c r="AY140" s="202" t="s">
        <v>122</v>
      </c>
    </row>
    <row r="141" s="2" customFormat="1" ht="24.15" customHeight="1">
      <c r="A141" s="36"/>
      <c r="B141" s="148"/>
      <c r="C141" s="149" t="s">
        <v>121</v>
      </c>
      <c r="D141" s="149" t="s">
        <v>117</v>
      </c>
      <c r="E141" s="150" t="s">
        <v>197</v>
      </c>
      <c r="F141" s="151" t="s">
        <v>198</v>
      </c>
      <c r="G141" s="152" t="s">
        <v>192</v>
      </c>
      <c r="H141" s="153">
        <v>13.300000000000001</v>
      </c>
      <c r="I141" s="154"/>
      <c r="J141" s="155">
        <f>ROUND(I141*H141,2)</f>
        <v>0</v>
      </c>
      <c r="K141" s="151" t="s">
        <v>181</v>
      </c>
      <c r="L141" s="37"/>
      <c r="M141" s="156" t="s">
        <v>1</v>
      </c>
      <c r="N141" s="157" t="s">
        <v>38</v>
      </c>
      <c r="O141" s="75"/>
      <c r="P141" s="158">
        <f>O141*H141</f>
        <v>0</v>
      </c>
      <c r="Q141" s="158">
        <v>0</v>
      </c>
      <c r="R141" s="158">
        <f>Q141*H141</f>
        <v>0</v>
      </c>
      <c r="S141" s="158">
        <v>0</v>
      </c>
      <c r="T141" s="159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60" t="s">
        <v>121</v>
      </c>
      <c r="AT141" s="160" t="s">
        <v>117</v>
      </c>
      <c r="AU141" s="160" t="s">
        <v>83</v>
      </c>
      <c r="AY141" s="17" t="s">
        <v>122</v>
      </c>
      <c r="BE141" s="161">
        <f>IF(N141="základní",J141,0)</f>
        <v>0</v>
      </c>
      <c r="BF141" s="161">
        <f>IF(N141="snížená",J141,0)</f>
        <v>0</v>
      </c>
      <c r="BG141" s="161">
        <f>IF(N141="zákl. přenesená",J141,0)</f>
        <v>0</v>
      </c>
      <c r="BH141" s="161">
        <f>IF(N141="sníž. přenesená",J141,0)</f>
        <v>0</v>
      </c>
      <c r="BI141" s="161">
        <f>IF(N141="nulová",J141,0)</f>
        <v>0</v>
      </c>
      <c r="BJ141" s="17" t="s">
        <v>81</v>
      </c>
      <c r="BK141" s="161">
        <f>ROUND(I141*H141,2)</f>
        <v>0</v>
      </c>
      <c r="BL141" s="17" t="s">
        <v>121</v>
      </c>
      <c r="BM141" s="160" t="s">
        <v>138</v>
      </c>
    </row>
    <row r="142" s="2" customFormat="1">
      <c r="A142" s="36"/>
      <c r="B142" s="37"/>
      <c r="C142" s="36"/>
      <c r="D142" s="162" t="s">
        <v>123</v>
      </c>
      <c r="E142" s="36"/>
      <c r="F142" s="163" t="s">
        <v>199</v>
      </c>
      <c r="G142" s="36"/>
      <c r="H142" s="36"/>
      <c r="I142" s="164"/>
      <c r="J142" s="36"/>
      <c r="K142" s="36"/>
      <c r="L142" s="37"/>
      <c r="M142" s="165"/>
      <c r="N142" s="166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123</v>
      </c>
      <c r="AU142" s="17" t="s">
        <v>83</v>
      </c>
    </row>
    <row r="143" s="2" customFormat="1">
      <c r="A143" s="36"/>
      <c r="B143" s="37"/>
      <c r="C143" s="36"/>
      <c r="D143" s="162" t="s">
        <v>125</v>
      </c>
      <c r="E143" s="36"/>
      <c r="F143" s="167" t="s">
        <v>200</v>
      </c>
      <c r="G143" s="36"/>
      <c r="H143" s="36"/>
      <c r="I143" s="164"/>
      <c r="J143" s="36"/>
      <c r="K143" s="36"/>
      <c r="L143" s="37"/>
      <c r="M143" s="165"/>
      <c r="N143" s="166"/>
      <c r="O143" s="75"/>
      <c r="P143" s="75"/>
      <c r="Q143" s="75"/>
      <c r="R143" s="75"/>
      <c r="S143" s="75"/>
      <c r="T143" s="7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7" t="s">
        <v>125</v>
      </c>
      <c r="AU143" s="17" t="s">
        <v>83</v>
      </c>
    </row>
    <row r="144" s="13" customFormat="1">
      <c r="A144" s="13"/>
      <c r="B144" s="193"/>
      <c r="C144" s="13"/>
      <c r="D144" s="162" t="s">
        <v>183</v>
      </c>
      <c r="E144" s="194" t="s">
        <v>1</v>
      </c>
      <c r="F144" s="195" t="s">
        <v>201</v>
      </c>
      <c r="G144" s="13"/>
      <c r="H144" s="196">
        <v>13.300000000000001</v>
      </c>
      <c r="I144" s="197"/>
      <c r="J144" s="13"/>
      <c r="K144" s="13"/>
      <c r="L144" s="193"/>
      <c r="M144" s="198"/>
      <c r="N144" s="199"/>
      <c r="O144" s="199"/>
      <c r="P144" s="199"/>
      <c r="Q144" s="199"/>
      <c r="R144" s="199"/>
      <c r="S144" s="199"/>
      <c r="T144" s="20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4" t="s">
        <v>183</v>
      </c>
      <c r="AU144" s="194" t="s">
        <v>83</v>
      </c>
      <c r="AV144" s="13" t="s">
        <v>83</v>
      </c>
      <c r="AW144" s="13" t="s">
        <v>30</v>
      </c>
      <c r="AX144" s="13" t="s">
        <v>73</v>
      </c>
      <c r="AY144" s="194" t="s">
        <v>122</v>
      </c>
    </row>
    <row r="145" s="14" customFormat="1">
      <c r="A145" s="14"/>
      <c r="B145" s="201"/>
      <c r="C145" s="14"/>
      <c r="D145" s="162" t="s">
        <v>183</v>
      </c>
      <c r="E145" s="202" t="s">
        <v>1</v>
      </c>
      <c r="F145" s="203" t="s">
        <v>185</v>
      </c>
      <c r="G145" s="14"/>
      <c r="H145" s="204">
        <v>13.300000000000001</v>
      </c>
      <c r="I145" s="205"/>
      <c r="J145" s="14"/>
      <c r="K145" s="14"/>
      <c r="L145" s="201"/>
      <c r="M145" s="206"/>
      <c r="N145" s="207"/>
      <c r="O145" s="207"/>
      <c r="P145" s="207"/>
      <c r="Q145" s="207"/>
      <c r="R145" s="207"/>
      <c r="S145" s="207"/>
      <c r="T145" s="20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2" t="s">
        <v>183</v>
      </c>
      <c r="AU145" s="202" t="s">
        <v>83</v>
      </c>
      <c r="AV145" s="14" t="s">
        <v>121</v>
      </c>
      <c r="AW145" s="14" t="s">
        <v>30</v>
      </c>
      <c r="AX145" s="14" t="s">
        <v>81</v>
      </c>
      <c r="AY145" s="202" t="s">
        <v>122</v>
      </c>
    </row>
    <row r="146" s="2" customFormat="1" ht="24.15" customHeight="1">
      <c r="A146" s="36"/>
      <c r="B146" s="148"/>
      <c r="C146" s="149" t="s">
        <v>140</v>
      </c>
      <c r="D146" s="149" t="s">
        <v>117</v>
      </c>
      <c r="E146" s="150" t="s">
        <v>202</v>
      </c>
      <c r="F146" s="151" t="s">
        <v>203</v>
      </c>
      <c r="G146" s="152" t="s">
        <v>192</v>
      </c>
      <c r="H146" s="153">
        <v>13.300000000000001</v>
      </c>
      <c r="I146" s="154"/>
      <c r="J146" s="155">
        <f>ROUND(I146*H146,2)</f>
        <v>0</v>
      </c>
      <c r="K146" s="151" t="s">
        <v>181</v>
      </c>
      <c r="L146" s="37"/>
      <c r="M146" s="156" t="s">
        <v>1</v>
      </c>
      <c r="N146" s="157" t="s">
        <v>38</v>
      </c>
      <c r="O146" s="75"/>
      <c r="P146" s="158">
        <f>O146*H146</f>
        <v>0</v>
      </c>
      <c r="Q146" s="158">
        <v>0</v>
      </c>
      <c r="R146" s="158">
        <f>Q146*H146</f>
        <v>0</v>
      </c>
      <c r="S146" s="158">
        <v>0</v>
      </c>
      <c r="T146" s="159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60" t="s">
        <v>121</v>
      </c>
      <c r="AT146" s="160" t="s">
        <v>117</v>
      </c>
      <c r="AU146" s="160" t="s">
        <v>83</v>
      </c>
      <c r="AY146" s="17" t="s">
        <v>122</v>
      </c>
      <c r="BE146" s="161">
        <f>IF(N146="základní",J146,0)</f>
        <v>0</v>
      </c>
      <c r="BF146" s="161">
        <f>IF(N146="snížená",J146,0)</f>
        <v>0</v>
      </c>
      <c r="BG146" s="161">
        <f>IF(N146="zákl. přenesená",J146,0)</f>
        <v>0</v>
      </c>
      <c r="BH146" s="161">
        <f>IF(N146="sníž. přenesená",J146,0)</f>
        <v>0</v>
      </c>
      <c r="BI146" s="161">
        <f>IF(N146="nulová",J146,0)</f>
        <v>0</v>
      </c>
      <c r="BJ146" s="17" t="s">
        <v>81</v>
      </c>
      <c r="BK146" s="161">
        <f>ROUND(I146*H146,2)</f>
        <v>0</v>
      </c>
      <c r="BL146" s="17" t="s">
        <v>121</v>
      </c>
      <c r="BM146" s="160" t="s">
        <v>143</v>
      </c>
    </row>
    <row r="147" s="2" customFormat="1">
      <c r="A147" s="36"/>
      <c r="B147" s="37"/>
      <c r="C147" s="36"/>
      <c r="D147" s="162" t="s">
        <v>123</v>
      </c>
      <c r="E147" s="36"/>
      <c r="F147" s="163" t="s">
        <v>204</v>
      </c>
      <c r="G147" s="36"/>
      <c r="H147" s="36"/>
      <c r="I147" s="164"/>
      <c r="J147" s="36"/>
      <c r="K147" s="36"/>
      <c r="L147" s="37"/>
      <c r="M147" s="165"/>
      <c r="N147" s="166"/>
      <c r="O147" s="75"/>
      <c r="P147" s="75"/>
      <c r="Q147" s="75"/>
      <c r="R147" s="75"/>
      <c r="S147" s="75"/>
      <c r="T147" s="7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123</v>
      </c>
      <c r="AU147" s="17" t="s">
        <v>83</v>
      </c>
    </row>
    <row r="148" s="2" customFormat="1">
      <c r="A148" s="36"/>
      <c r="B148" s="37"/>
      <c r="C148" s="36"/>
      <c r="D148" s="162" t="s">
        <v>125</v>
      </c>
      <c r="E148" s="36"/>
      <c r="F148" s="167" t="s">
        <v>200</v>
      </c>
      <c r="G148" s="36"/>
      <c r="H148" s="36"/>
      <c r="I148" s="164"/>
      <c r="J148" s="36"/>
      <c r="K148" s="36"/>
      <c r="L148" s="37"/>
      <c r="M148" s="165"/>
      <c r="N148" s="166"/>
      <c r="O148" s="75"/>
      <c r="P148" s="75"/>
      <c r="Q148" s="75"/>
      <c r="R148" s="75"/>
      <c r="S148" s="75"/>
      <c r="T148" s="7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7" t="s">
        <v>125</v>
      </c>
      <c r="AU148" s="17" t="s">
        <v>83</v>
      </c>
    </row>
    <row r="149" s="2" customFormat="1" ht="14.4" customHeight="1">
      <c r="A149" s="36"/>
      <c r="B149" s="148"/>
      <c r="C149" s="149" t="s">
        <v>134</v>
      </c>
      <c r="D149" s="149" t="s">
        <v>117</v>
      </c>
      <c r="E149" s="150" t="s">
        <v>205</v>
      </c>
      <c r="F149" s="151" t="s">
        <v>206</v>
      </c>
      <c r="G149" s="152" t="s">
        <v>192</v>
      </c>
      <c r="H149" s="153">
        <v>13.300000000000001</v>
      </c>
      <c r="I149" s="154"/>
      <c r="J149" s="155">
        <f>ROUND(I149*H149,2)</f>
        <v>0</v>
      </c>
      <c r="K149" s="151" t="s">
        <v>181</v>
      </c>
      <c r="L149" s="37"/>
      <c r="M149" s="156" t="s">
        <v>1</v>
      </c>
      <c r="N149" s="157" t="s">
        <v>38</v>
      </c>
      <c r="O149" s="75"/>
      <c r="P149" s="158">
        <f>O149*H149</f>
        <v>0</v>
      </c>
      <c r="Q149" s="158">
        <v>0</v>
      </c>
      <c r="R149" s="158">
        <f>Q149*H149</f>
        <v>0</v>
      </c>
      <c r="S149" s="158">
        <v>0</v>
      </c>
      <c r="T149" s="159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60" t="s">
        <v>121</v>
      </c>
      <c r="AT149" s="160" t="s">
        <v>117</v>
      </c>
      <c r="AU149" s="160" t="s">
        <v>83</v>
      </c>
      <c r="AY149" s="17" t="s">
        <v>122</v>
      </c>
      <c r="BE149" s="161">
        <f>IF(N149="základní",J149,0)</f>
        <v>0</v>
      </c>
      <c r="BF149" s="161">
        <f>IF(N149="snížená",J149,0)</f>
        <v>0</v>
      </c>
      <c r="BG149" s="161">
        <f>IF(N149="zákl. přenesená",J149,0)</f>
        <v>0</v>
      </c>
      <c r="BH149" s="161">
        <f>IF(N149="sníž. přenesená",J149,0)</f>
        <v>0</v>
      </c>
      <c r="BI149" s="161">
        <f>IF(N149="nulová",J149,0)</f>
        <v>0</v>
      </c>
      <c r="BJ149" s="17" t="s">
        <v>81</v>
      </c>
      <c r="BK149" s="161">
        <f>ROUND(I149*H149,2)</f>
        <v>0</v>
      </c>
      <c r="BL149" s="17" t="s">
        <v>121</v>
      </c>
      <c r="BM149" s="160" t="s">
        <v>147</v>
      </c>
    </row>
    <row r="150" s="2" customFormat="1">
      <c r="A150" s="36"/>
      <c r="B150" s="37"/>
      <c r="C150" s="36"/>
      <c r="D150" s="162" t="s">
        <v>123</v>
      </c>
      <c r="E150" s="36"/>
      <c r="F150" s="163" t="s">
        <v>207</v>
      </c>
      <c r="G150" s="36"/>
      <c r="H150" s="36"/>
      <c r="I150" s="164"/>
      <c r="J150" s="36"/>
      <c r="K150" s="36"/>
      <c r="L150" s="37"/>
      <c r="M150" s="165"/>
      <c r="N150" s="166"/>
      <c r="O150" s="75"/>
      <c r="P150" s="75"/>
      <c r="Q150" s="75"/>
      <c r="R150" s="75"/>
      <c r="S150" s="75"/>
      <c r="T150" s="7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7" t="s">
        <v>123</v>
      </c>
      <c r="AU150" s="17" t="s">
        <v>83</v>
      </c>
    </row>
    <row r="151" s="2" customFormat="1" ht="24.15" customHeight="1">
      <c r="A151" s="36"/>
      <c r="B151" s="148"/>
      <c r="C151" s="149" t="s">
        <v>149</v>
      </c>
      <c r="D151" s="149" t="s">
        <v>117</v>
      </c>
      <c r="E151" s="150" t="s">
        <v>208</v>
      </c>
      <c r="F151" s="151" t="s">
        <v>209</v>
      </c>
      <c r="G151" s="152" t="s">
        <v>210</v>
      </c>
      <c r="H151" s="153">
        <v>23.940000000000001</v>
      </c>
      <c r="I151" s="154"/>
      <c r="J151" s="155">
        <f>ROUND(I151*H151,2)</f>
        <v>0</v>
      </c>
      <c r="K151" s="151" t="s">
        <v>181</v>
      </c>
      <c r="L151" s="37"/>
      <c r="M151" s="156" t="s">
        <v>1</v>
      </c>
      <c r="N151" s="157" t="s">
        <v>38</v>
      </c>
      <c r="O151" s="75"/>
      <c r="P151" s="158">
        <f>O151*H151</f>
        <v>0</v>
      </c>
      <c r="Q151" s="158">
        <v>0</v>
      </c>
      <c r="R151" s="158">
        <f>Q151*H151</f>
        <v>0</v>
      </c>
      <c r="S151" s="158">
        <v>0</v>
      </c>
      <c r="T151" s="159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60" t="s">
        <v>121</v>
      </c>
      <c r="AT151" s="160" t="s">
        <v>117</v>
      </c>
      <c r="AU151" s="160" t="s">
        <v>83</v>
      </c>
      <c r="AY151" s="17" t="s">
        <v>122</v>
      </c>
      <c r="BE151" s="161">
        <f>IF(N151="základní",J151,0)</f>
        <v>0</v>
      </c>
      <c r="BF151" s="161">
        <f>IF(N151="snížená",J151,0)</f>
        <v>0</v>
      </c>
      <c r="BG151" s="161">
        <f>IF(N151="zákl. přenesená",J151,0)</f>
        <v>0</v>
      </c>
      <c r="BH151" s="161">
        <f>IF(N151="sníž. přenesená",J151,0)</f>
        <v>0</v>
      </c>
      <c r="BI151" s="161">
        <f>IF(N151="nulová",J151,0)</f>
        <v>0</v>
      </c>
      <c r="BJ151" s="17" t="s">
        <v>81</v>
      </c>
      <c r="BK151" s="161">
        <f>ROUND(I151*H151,2)</f>
        <v>0</v>
      </c>
      <c r="BL151" s="17" t="s">
        <v>121</v>
      </c>
      <c r="BM151" s="160" t="s">
        <v>152</v>
      </c>
    </row>
    <row r="152" s="2" customFormat="1">
      <c r="A152" s="36"/>
      <c r="B152" s="37"/>
      <c r="C152" s="36"/>
      <c r="D152" s="162" t="s">
        <v>123</v>
      </c>
      <c r="E152" s="36"/>
      <c r="F152" s="163" t="s">
        <v>211</v>
      </c>
      <c r="G152" s="36"/>
      <c r="H152" s="36"/>
      <c r="I152" s="164"/>
      <c r="J152" s="36"/>
      <c r="K152" s="36"/>
      <c r="L152" s="37"/>
      <c r="M152" s="165"/>
      <c r="N152" s="166"/>
      <c r="O152" s="75"/>
      <c r="P152" s="75"/>
      <c r="Q152" s="75"/>
      <c r="R152" s="75"/>
      <c r="S152" s="75"/>
      <c r="T152" s="7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7" t="s">
        <v>123</v>
      </c>
      <c r="AU152" s="17" t="s">
        <v>83</v>
      </c>
    </row>
    <row r="153" s="2" customFormat="1">
      <c r="A153" s="36"/>
      <c r="B153" s="37"/>
      <c r="C153" s="36"/>
      <c r="D153" s="162" t="s">
        <v>125</v>
      </c>
      <c r="E153" s="36"/>
      <c r="F153" s="167" t="s">
        <v>212</v>
      </c>
      <c r="G153" s="36"/>
      <c r="H153" s="36"/>
      <c r="I153" s="164"/>
      <c r="J153" s="36"/>
      <c r="K153" s="36"/>
      <c r="L153" s="37"/>
      <c r="M153" s="165"/>
      <c r="N153" s="166"/>
      <c r="O153" s="75"/>
      <c r="P153" s="75"/>
      <c r="Q153" s="75"/>
      <c r="R153" s="75"/>
      <c r="S153" s="75"/>
      <c r="T153" s="7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7" t="s">
        <v>125</v>
      </c>
      <c r="AU153" s="17" t="s">
        <v>83</v>
      </c>
    </row>
    <row r="154" s="13" customFormat="1">
      <c r="A154" s="13"/>
      <c r="B154" s="193"/>
      <c r="C154" s="13"/>
      <c r="D154" s="162" t="s">
        <v>183</v>
      </c>
      <c r="E154" s="194" t="s">
        <v>1</v>
      </c>
      <c r="F154" s="195" t="s">
        <v>213</v>
      </c>
      <c r="G154" s="13"/>
      <c r="H154" s="196">
        <v>23.940000000000001</v>
      </c>
      <c r="I154" s="197"/>
      <c r="J154" s="13"/>
      <c r="K154" s="13"/>
      <c r="L154" s="193"/>
      <c r="M154" s="198"/>
      <c r="N154" s="199"/>
      <c r="O154" s="199"/>
      <c r="P154" s="199"/>
      <c r="Q154" s="199"/>
      <c r="R154" s="199"/>
      <c r="S154" s="199"/>
      <c r="T154" s="20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4" t="s">
        <v>183</v>
      </c>
      <c r="AU154" s="194" t="s">
        <v>83</v>
      </c>
      <c r="AV154" s="13" t="s">
        <v>83</v>
      </c>
      <c r="AW154" s="13" t="s">
        <v>30</v>
      </c>
      <c r="AX154" s="13" t="s">
        <v>73</v>
      </c>
      <c r="AY154" s="194" t="s">
        <v>122</v>
      </c>
    </row>
    <row r="155" s="14" customFormat="1">
      <c r="A155" s="14"/>
      <c r="B155" s="201"/>
      <c r="C155" s="14"/>
      <c r="D155" s="162" t="s">
        <v>183</v>
      </c>
      <c r="E155" s="202" t="s">
        <v>1</v>
      </c>
      <c r="F155" s="203" t="s">
        <v>185</v>
      </c>
      <c r="G155" s="14"/>
      <c r="H155" s="204">
        <v>23.940000000000001</v>
      </c>
      <c r="I155" s="205"/>
      <c r="J155" s="14"/>
      <c r="K155" s="14"/>
      <c r="L155" s="201"/>
      <c r="M155" s="206"/>
      <c r="N155" s="207"/>
      <c r="O155" s="207"/>
      <c r="P155" s="207"/>
      <c r="Q155" s="207"/>
      <c r="R155" s="207"/>
      <c r="S155" s="207"/>
      <c r="T155" s="20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2" t="s">
        <v>183</v>
      </c>
      <c r="AU155" s="202" t="s">
        <v>83</v>
      </c>
      <c r="AV155" s="14" t="s">
        <v>121</v>
      </c>
      <c r="AW155" s="14" t="s">
        <v>30</v>
      </c>
      <c r="AX155" s="14" t="s">
        <v>81</v>
      </c>
      <c r="AY155" s="202" t="s">
        <v>122</v>
      </c>
    </row>
    <row r="156" s="2" customFormat="1" ht="24.15" customHeight="1">
      <c r="A156" s="36"/>
      <c r="B156" s="148"/>
      <c r="C156" s="149" t="s">
        <v>138</v>
      </c>
      <c r="D156" s="149" t="s">
        <v>117</v>
      </c>
      <c r="E156" s="150" t="s">
        <v>214</v>
      </c>
      <c r="F156" s="151" t="s">
        <v>215</v>
      </c>
      <c r="G156" s="152" t="s">
        <v>192</v>
      </c>
      <c r="H156" s="153">
        <v>4.4000000000000004</v>
      </c>
      <c r="I156" s="154"/>
      <c r="J156" s="155">
        <f>ROUND(I156*H156,2)</f>
        <v>0</v>
      </c>
      <c r="K156" s="151" t="s">
        <v>181</v>
      </c>
      <c r="L156" s="37"/>
      <c r="M156" s="156" t="s">
        <v>1</v>
      </c>
      <c r="N156" s="157" t="s">
        <v>38</v>
      </c>
      <c r="O156" s="75"/>
      <c r="P156" s="158">
        <f>O156*H156</f>
        <v>0</v>
      </c>
      <c r="Q156" s="158">
        <v>0</v>
      </c>
      <c r="R156" s="158">
        <f>Q156*H156</f>
        <v>0</v>
      </c>
      <c r="S156" s="158">
        <v>0</v>
      </c>
      <c r="T156" s="159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60" t="s">
        <v>121</v>
      </c>
      <c r="AT156" s="160" t="s">
        <v>117</v>
      </c>
      <c r="AU156" s="160" t="s">
        <v>83</v>
      </c>
      <c r="AY156" s="17" t="s">
        <v>122</v>
      </c>
      <c r="BE156" s="161">
        <f>IF(N156="základní",J156,0)</f>
        <v>0</v>
      </c>
      <c r="BF156" s="161">
        <f>IF(N156="snížená",J156,0)</f>
        <v>0</v>
      </c>
      <c r="BG156" s="161">
        <f>IF(N156="zákl. přenesená",J156,0)</f>
        <v>0</v>
      </c>
      <c r="BH156" s="161">
        <f>IF(N156="sníž. přenesená",J156,0)</f>
        <v>0</v>
      </c>
      <c r="BI156" s="161">
        <f>IF(N156="nulová",J156,0)</f>
        <v>0</v>
      </c>
      <c r="BJ156" s="17" t="s">
        <v>81</v>
      </c>
      <c r="BK156" s="161">
        <f>ROUND(I156*H156,2)</f>
        <v>0</v>
      </c>
      <c r="BL156" s="17" t="s">
        <v>121</v>
      </c>
      <c r="BM156" s="160" t="s">
        <v>157</v>
      </c>
    </row>
    <row r="157" s="2" customFormat="1">
      <c r="A157" s="36"/>
      <c r="B157" s="37"/>
      <c r="C157" s="36"/>
      <c r="D157" s="162" t="s">
        <v>123</v>
      </c>
      <c r="E157" s="36"/>
      <c r="F157" s="163" t="s">
        <v>216</v>
      </c>
      <c r="G157" s="36"/>
      <c r="H157" s="36"/>
      <c r="I157" s="164"/>
      <c r="J157" s="36"/>
      <c r="K157" s="36"/>
      <c r="L157" s="37"/>
      <c r="M157" s="165"/>
      <c r="N157" s="166"/>
      <c r="O157" s="75"/>
      <c r="P157" s="75"/>
      <c r="Q157" s="75"/>
      <c r="R157" s="75"/>
      <c r="S157" s="75"/>
      <c r="T157" s="7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7" t="s">
        <v>123</v>
      </c>
      <c r="AU157" s="17" t="s">
        <v>83</v>
      </c>
    </row>
    <row r="158" s="2" customFormat="1">
      <c r="A158" s="36"/>
      <c r="B158" s="37"/>
      <c r="C158" s="36"/>
      <c r="D158" s="162" t="s">
        <v>125</v>
      </c>
      <c r="E158" s="36"/>
      <c r="F158" s="167" t="s">
        <v>217</v>
      </c>
      <c r="G158" s="36"/>
      <c r="H158" s="36"/>
      <c r="I158" s="164"/>
      <c r="J158" s="36"/>
      <c r="K158" s="36"/>
      <c r="L158" s="37"/>
      <c r="M158" s="165"/>
      <c r="N158" s="166"/>
      <c r="O158" s="75"/>
      <c r="P158" s="75"/>
      <c r="Q158" s="75"/>
      <c r="R158" s="75"/>
      <c r="S158" s="75"/>
      <c r="T158" s="7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7" t="s">
        <v>125</v>
      </c>
      <c r="AU158" s="17" t="s">
        <v>83</v>
      </c>
    </row>
    <row r="159" s="13" customFormat="1">
      <c r="A159" s="13"/>
      <c r="B159" s="193"/>
      <c r="C159" s="13"/>
      <c r="D159" s="162" t="s">
        <v>183</v>
      </c>
      <c r="E159" s="194" t="s">
        <v>1</v>
      </c>
      <c r="F159" s="195" t="s">
        <v>218</v>
      </c>
      <c r="G159" s="13"/>
      <c r="H159" s="196">
        <v>4.4000000000000004</v>
      </c>
      <c r="I159" s="197"/>
      <c r="J159" s="13"/>
      <c r="K159" s="13"/>
      <c r="L159" s="193"/>
      <c r="M159" s="198"/>
      <c r="N159" s="199"/>
      <c r="O159" s="199"/>
      <c r="P159" s="199"/>
      <c r="Q159" s="199"/>
      <c r="R159" s="199"/>
      <c r="S159" s="199"/>
      <c r="T159" s="20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4" t="s">
        <v>183</v>
      </c>
      <c r="AU159" s="194" t="s">
        <v>83</v>
      </c>
      <c r="AV159" s="13" t="s">
        <v>83</v>
      </c>
      <c r="AW159" s="13" t="s">
        <v>30</v>
      </c>
      <c r="AX159" s="13" t="s">
        <v>73</v>
      </c>
      <c r="AY159" s="194" t="s">
        <v>122</v>
      </c>
    </row>
    <row r="160" s="14" customFormat="1">
      <c r="A160" s="14"/>
      <c r="B160" s="201"/>
      <c r="C160" s="14"/>
      <c r="D160" s="162" t="s">
        <v>183</v>
      </c>
      <c r="E160" s="202" t="s">
        <v>1</v>
      </c>
      <c r="F160" s="203" t="s">
        <v>185</v>
      </c>
      <c r="G160" s="14"/>
      <c r="H160" s="204">
        <v>4.4000000000000004</v>
      </c>
      <c r="I160" s="205"/>
      <c r="J160" s="14"/>
      <c r="K160" s="14"/>
      <c r="L160" s="201"/>
      <c r="M160" s="206"/>
      <c r="N160" s="207"/>
      <c r="O160" s="207"/>
      <c r="P160" s="207"/>
      <c r="Q160" s="207"/>
      <c r="R160" s="207"/>
      <c r="S160" s="207"/>
      <c r="T160" s="20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2" t="s">
        <v>183</v>
      </c>
      <c r="AU160" s="202" t="s">
        <v>83</v>
      </c>
      <c r="AV160" s="14" t="s">
        <v>121</v>
      </c>
      <c r="AW160" s="14" t="s">
        <v>30</v>
      </c>
      <c r="AX160" s="14" t="s">
        <v>81</v>
      </c>
      <c r="AY160" s="202" t="s">
        <v>122</v>
      </c>
    </row>
    <row r="161" s="2" customFormat="1" ht="24.15" customHeight="1">
      <c r="A161" s="36"/>
      <c r="B161" s="148"/>
      <c r="C161" s="149" t="s">
        <v>158</v>
      </c>
      <c r="D161" s="149" t="s">
        <v>117</v>
      </c>
      <c r="E161" s="150" t="s">
        <v>219</v>
      </c>
      <c r="F161" s="151" t="s">
        <v>220</v>
      </c>
      <c r="G161" s="152" t="s">
        <v>192</v>
      </c>
      <c r="H161" s="153">
        <v>6.2999999999999998</v>
      </c>
      <c r="I161" s="154"/>
      <c r="J161" s="155">
        <f>ROUND(I161*H161,2)</f>
        <v>0</v>
      </c>
      <c r="K161" s="151" t="s">
        <v>181</v>
      </c>
      <c r="L161" s="37"/>
      <c r="M161" s="156" t="s">
        <v>1</v>
      </c>
      <c r="N161" s="157" t="s">
        <v>38</v>
      </c>
      <c r="O161" s="75"/>
      <c r="P161" s="158">
        <f>O161*H161</f>
        <v>0</v>
      </c>
      <c r="Q161" s="158">
        <v>0</v>
      </c>
      <c r="R161" s="158">
        <f>Q161*H161</f>
        <v>0</v>
      </c>
      <c r="S161" s="158">
        <v>0</v>
      </c>
      <c r="T161" s="159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60" t="s">
        <v>121</v>
      </c>
      <c r="AT161" s="160" t="s">
        <v>117</v>
      </c>
      <c r="AU161" s="160" t="s">
        <v>83</v>
      </c>
      <c r="AY161" s="17" t="s">
        <v>122</v>
      </c>
      <c r="BE161" s="161">
        <f>IF(N161="základní",J161,0)</f>
        <v>0</v>
      </c>
      <c r="BF161" s="161">
        <f>IF(N161="snížená",J161,0)</f>
        <v>0</v>
      </c>
      <c r="BG161" s="161">
        <f>IF(N161="zákl. přenesená",J161,0)</f>
        <v>0</v>
      </c>
      <c r="BH161" s="161">
        <f>IF(N161="sníž. přenesená",J161,0)</f>
        <v>0</v>
      </c>
      <c r="BI161" s="161">
        <f>IF(N161="nulová",J161,0)</f>
        <v>0</v>
      </c>
      <c r="BJ161" s="17" t="s">
        <v>81</v>
      </c>
      <c r="BK161" s="161">
        <f>ROUND(I161*H161,2)</f>
        <v>0</v>
      </c>
      <c r="BL161" s="17" t="s">
        <v>121</v>
      </c>
      <c r="BM161" s="160" t="s">
        <v>161</v>
      </c>
    </row>
    <row r="162" s="2" customFormat="1">
      <c r="A162" s="36"/>
      <c r="B162" s="37"/>
      <c r="C162" s="36"/>
      <c r="D162" s="162" t="s">
        <v>123</v>
      </c>
      <c r="E162" s="36"/>
      <c r="F162" s="163" t="s">
        <v>221</v>
      </c>
      <c r="G162" s="36"/>
      <c r="H162" s="36"/>
      <c r="I162" s="164"/>
      <c r="J162" s="36"/>
      <c r="K162" s="36"/>
      <c r="L162" s="37"/>
      <c r="M162" s="165"/>
      <c r="N162" s="166"/>
      <c r="O162" s="75"/>
      <c r="P162" s="75"/>
      <c r="Q162" s="75"/>
      <c r="R162" s="75"/>
      <c r="S162" s="75"/>
      <c r="T162" s="7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7" t="s">
        <v>123</v>
      </c>
      <c r="AU162" s="17" t="s">
        <v>83</v>
      </c>
    </row>
    <row r="163" s="2" customFormat="1">
      <c r="A163" s="36"/>
      <c r="B163" s="37"/>
      <c r="C163" s="36"/>
      <c r="D163" s="162" t="s">
        <v>125</v>
      </c>
      <c r="E163" s="36"/>
      <c r="F163" s="167" t="s">
        <v>222</v>
      </c>
      <c r="G163" s="36"/>
      <c r="H163" s="36"/>
      <c r="I163" s="164"/>
      <c r="J163" s="36"/>
      <c r="K163" s="36"/>
      <c r="L163" s="37"/>
      <c r="M163" s="165"/>
      <c r="N163" s="166"/>
      <c r="O163" s="75"/>
      <c r="P163" s="75"/>
      <c r="Q163" s="75"/>
      <c r="R163" s="75"/>
      <c r="S163" s="75"/>
      <c r="T163" s="7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7" t="s">
        <v>125</v>
      </c>
      <c r="AU163" s="17" t="s">
        <v>83</v>
      </c>
    </row>
    <row r="164" s="13" customFormat="1">
      <c r="A164" s="13"/>
      <c r="B164" s="193"/>
      <c r="C164" s="13"/>
      <c r="D164" s="162" t="s">
        <v>183</v>
      </c>
      <c r="E164" s="194" t="s">
        <v>1</v>
      </c>
      <c r="F164" s="195" t="s">
        <v>223</v>
      </c>
      <c r="G164" s="13"/>
      <c r="H164" s="196">
        <v>6.2999999999999998</v>
      </c>
      <c r="I164" s="197"/>
      <c r="J164" s="13"/>
      <c r="K164" s="13"/>
      <c r="L164" s="193"/>
      <c r="M164" s="198"/>
      <c r="N164" s="199"/>
      <c r="O164" s="199"/>
      <c r="P164" s="199"/>
      <c r="Q164" s="199"/>
      <c r="R164" s="199"/>
      <c r="S164" s="199"/>
      <c r="T164" s="20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4" t="s">
        <v>183</v>
      </c>
      <c r="AU164" s="194" t="s">
        <v>83</v>
      </c>
      <c r="AV164" s="13" t="s">
        <v>83</v>
      </c>
      <c r="AW164" s="13" t="s">
        <v>30</v>
      </c>
      <c r="AX164" s="13" t="s">
        <v>73</v>
      </c>
      <c r="AY164" s="194" t="s">
        <v>122</v>
      </c>
    </row>
    <row r="165" s="14" customFormat="1">
      <c r="A165" s="14"/>
      <c r="B165" s="201"/>
      <c r="C165" s="14"/>
      <c r="D165" s="162" t="s">
        <v>183</v>
      </c>
      <c r="E165" s="202" t="s">
        <v>1</v>
      </c>
      <c r="F165" s="203" t="s">
        <v>185</v>
      </c>
      <c r="G165" s="14"/>
      <c r="H165" s="204">
        <v>6.2999999999999998</v>
      </c>
      <c r="I165" s="205"/>
      <c r="J165" s="14"/>
      <c r="K165" s="14"/>
      <c r="L165" s="201"/>
      <c r="M165" s="206"/>
      <c r="N165" s="207"/>
      <c r="O165" s="207"/>
      <c r="P165" s="207"/>
      <c r="Q165" s="207"/>
      <c r="R165" s="207"/>
      <c r="S165" s="207"/>
      <c r="T165" s="20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2" t="s">
        <v>183</v>
      </c>
      <c r="AU165" s="202" t="s">
        <v>83</v>
      </c>
      <c r="AV165" s="14" t="s">
        <v>121</v>
      </c>
      <c r="AW165" s="14" t="s">
        <v>30</v>
      </c>
      <c r="AX165" s="14" t="s">
        <v>81</v>
      </c>
      <c r="AY165" s="202" t="s">
        <v>122</v>
      </c>
    </row>
    <row r="166" s="2" customFormat="1" ht="14.4" customHeight="1">
      <c r="A166" s="36"/>
      <c r="B166" s="148"/>
      <c r="C166" s="209" t="s">
        <v>143</v>
      </c>
      <c r="D166" s="209" t="s">
        <v>224</v>
      </c>
      <c r="E166" s="210" t="s">
        <v>225</v>
      </c>
      <c r="F166" s="211" t="s">
        <v>226</v>
      </c>
      <c r="G166" s="212" t="s">
        <v>210</v>
      </c>
      <c r="H166" s="213">
        <v>11.970000000000001</v>
      </c>
      <c r="I166" s="214"/>
      <c r="J166" s="215">
        <f>ROUND(I166*H166,2)</f>
        <v>0</v>
      </c>
      <c r="K166" s="211" t="s">
        <v>181</v>
      </c>
      <c r="L166" s="216"/>
      <c r="M166" s="217" t="s">
        <v>1</v>
      </c>
      <c r="N166" s="218" t="s">
        <v>38</v>
      </c>
      <c r="O166" s="75"/>
      <c r="P166" s="158">
        <f>O166*H166</f>
        <v>0</v>
      </c>
      <c r="Q166" s="158">
        <v>0</v>
      </c>
      <c r="R166" s="158">
        <f>Q166*H166</f>
        <v>0</v>
      </c>
      <c r="S166" s="158">
        <v>0</v>
      </c>
      <c r="T166" s="159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60" t="s">
        <v>138</v>
      </c>
      <c r="AT166" s="160" t="s">
        <v>224</v>
      </c>
      <c r="AU166" s="160" t="s">
        <v>83</v>
      </c>
      <c r="AY166" s="17" t="s">
        <v>122</v>
      </c>
      <c r="BE166" s="161">
        <f>IF(N166="základní",J166,0)</f>
        <v>0</v>
      </c>
      <c r="BF166" s="161">
        <f>IF(N166="snížená",J166,0)</f>
        <v>0</v>
      </c>
      <c r="BG166" s="161">
        <f>IF(N166="zákl. přenesená",J166,0)</f>
        <v>0</v>
      </c>
      <c r="BH166" s="161">
        <f>IF(N166="sníž. přenesená",J166,0)</f>
        <v>0</v>
      </c>
      <c r="BI166" s="161">
        <f>IF(N166="nulová",J166,0)</f>
        <v>0</v>
      </c>
      <c r="BJ166" s="17" t="s">
        <v>81</v>
      </c>
      <c r="BK166" s="161">
        <f>ROUND(I166*H166,2)</f>
        <v>0</v>
      </c>
      <c r="BL166" s="17" t="s">
        <v>121</v>
      </c>
      <c r="BM166" s="160" t="s">
        <v>164</v>
      </c>
    </row>
    <row r="167" s="2" customFormat="1">
      <c r="A167" s="36"/>
      <c r="B167" s="37"/>
      <c r="C167" s="36"/>
      <c r="D167" s="162" t="s">
        <v>123</v>
      </c>
      <c r="E167" s="36"/>
      <c r="F167" s="163" t="s">
        <v>226</v>
      </c>
      <c r="G167" s="36"/>
      <c r="H167" s="36"/>
      <c r="I167" s="164"/>
      <c r="J167" s="36"/>
      <c r="K167" s="36"/>
      <c r="L167" s="37"/>
      <c r="M167" s="165"/>
      <c r="N167" s="166"/>
      <c r="O167" s="75"/>
      <c r="P167" s="75"/>
      <c r="Q167" s="75"/>
      <c r="R167" s="75"/>
      <c r="S167" s="75"/>
      <c r="T167" s="7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7" t="s">
        <v>123</v>
      </c>
      <c r="AU167" s="17" t="s">
        <v>83</v>
      </c>
    </row>
    <row r="168" s="2" customFormat="1">
      <c r="A168" s="36"/>
      <c r="B168" s="37"/>
      <c r="C168" s="36"/>
      <c r="D168" s="162" t="s">
        <v>125</v>
      </c>
      <c r="E168" s="36"/>
      <c r="F168" s="167" t="s">
        <v>227</v>
      </c>
      <c r="G168" s="36"/>
      <c r="H168" s="36"/>
      <c r="I168" s="164"/>
      <c r="J168" s="36"/>
      <c r="K168" s="36"/>
      <c r="L168" s="37"/>
      <c r="M168" s="165"/>
      <c r="N168" s="166"/>
      <c r="O168" s="75"/>
      <c r="P168" s="75"/>
      <c r="Q168" s="75"/>
      <c r="R168" s="75"/>
      <c r="S168" s="75"/>
      <c r="T168" s="7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7" t="s">
        <v>125</v>
      </c>
      <c r="AU168" s="17" t="s">
        <v>83</v>
      </c>
    </row>
    <row r="169" s="13" customFormat="1">
      <c r="A169" s="13"/>
      <c r="B169" s="193"/>
      <c r="C169" s="13"/>
      <c r="D169" s="162" t="s">
        <v>183</v>
      </c>
      <c r="E169" s="194" t="s">
        <v>1</v>
      </c>
      <c r="F169" s="195" t="s">
        <v>228</v>
      </c>
      <c r="G169" s="13"/>
      <c r="H169" s="196">
        <v>11.970000000000001</v>
      </c>
      <c r="I169" s="197"/>
      <c r="J169" s="13"/>
      <c r="K169" s="13"/>
      <c r="L169" s="193"/>
      <c r="M169" s="198"/>
      <c r="N169" s="199"/>
      <c r="O169" s="199"/>
      <c r="P169" s="199"/>
      <c r="Q169" s="199"/>
      <c r="R169" s="199"/>
      <c r="S169" s="199"/>
      <c r="T169" s="20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4" t="s">
        <v>183</v>
      </c>
      <c r="AU169" s="194" t="s">
        <v>83</v>
      </c>
      <c r="AV169" s="13" t="s">
        <v>83</v>
      </c>
      <c r="AW169" s="13" t="s">
        <v>30</v>
      </c>
      <c r="AX169" s="13" t="s">
        <v>73</v>
      </c>
      <c r="AY169" s="194" t="s">
        <v>122</v>
      </c>
    </row>
    <row r="170" s="14" customFormat="1">
      <c r="A170" s="14"/>
      <c r="B170" s="201"/>
      <c r="C170" s="14"/>
      <c r="D170" s="162" t="s">
        <v>183</v>
      </c>
      <c r="E170" s="202" t="s">
        <v>1</v>
      </c>
      <c r="F170" s="203" t="s">
        <v>185</v>
      </c>
      <c r="G170" s="14"/>
      <c r="H170" s="204">
        <v>11.970000000000001</v>
      </c>
      <c r="I170" s="205"/>
      <c r="J170" s="14"/>
      <c r="K170" s="14"/>
      <c r="L170" s="201"/>
      <c r="M170" s="206"/>
      <c r="N170" s="207"/>
      <c r="O170" s="207"/>
      <c r="P170" s="207"/>
      <c r="Q170" s="207"/>
      <c r="R170" s="207"/>
      <c r="S170" s="207"/>
      <c r="T170" s="20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2" t="s">
        <v>183</v>
      </c>
      <c r="AU170" s="202" t="s">
        <v>83</v>
      </c>
      <c r="AV170" s="14" t="s">
        <v>121</v>
      </c>
      <c r="AW170" s="14" t="s">
        <v>30</v>
      </c>
      <c r="AX170" s="14" t="s">
        <v>81</v>
      </c>
      <c r="AY170" s="202" t="s">
        <v>122</v>
      </c>
    </row>
    <row r="171" s="2" customFormat="1" ht="24.15" customHeight="1">
      <c r="A171" s="36"/>
      <c r="B171" s="148"/>
      <c r="C171" s="149" t="s">
        <v>229</v>
      </c>
      <c r="D171" s="149" t="s">
        <v>117</v>
      </c>
      <c r="E171" s="150" t="s">
        <v>230</v>
      </c>
      <c r="F171" s="151" t="s">
        <v>231</v>
      </c>
      <c r="G171" s="152" t="s">
        <v>180</v>
      </c>
      <c r="H171" s="153">
        <v>92</v>
      </c>
      <c r="I171" s="154"/>
      <c r="J171" s="155">
        <f>ROUND(I171*H171,2)</f>
        <v>0</v>
      </c>
      <c r="K171" s="151" t="s">
        <v>181</v>
      </c>
      <c r="L171" s="37"/>
      <c r="M171" s="156" t="s">
        <v>1</v>
      </c>
      <c r="N171" s="157" t="s">
        <v>38</v>
      </c>
      <c r="O171" s="75"/>
      <c r="P171" s="158">
        <f>O171*H171</f>
        <v>0</v>
      </c>
      <c r="Q171" s="158">
        <v>0</v>
      </c>
      <c r="R171" s="158">
        <f>Q171*H171</f>
        <v>0</v>
      </c>
      <c r="S171" s="158">
        <v>0</v>
      </c>
      <c r="T171" s="159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60" t="s">
        <v>121</v>
      </c>
      <c r="AT171" s="160" t="s">
        <v>117</v>
      </c>
      <c r="AU171" s="160" t="s">
        <v>83</v>
      </c>
      <c r="AY171" s="17" t="s">
        <v>122</v>
      </c>
      <c r="BE171" s="161">
        <f>IF(N171="základní",J171,0)</f>
        <v>0</v>
      </c>
      <c r="BF171" s="161">
        <f>IF(N171="snížená",J171,0)</f>
        <v>0</v>
      </c>
      <c r="BG171" s="161">
        <f>IF(N171="zákl. přenesená",J171,0)</f>
        <v>0</v>
      </c>
      <c r="BH171" s="161">
        <f>IF(N171="sníž. přenesená",J171,0)</f>
        <v>0</v>
      </c>
      <c r="BI171" s="161">
        <f>IF(N171="nulová",J171,0)</f>
        <v>0</v>
      </c>
      <c r="BJ171" s="17" t="s">
        <v>81</v>
      </c>
      <c r="BK171" s="161">
        <f>ROUND(I171*H171,2)</f>
        <v>0</v>
      </c>
      <c r="BL171" s="17" t="s">
        <v>121</v>
      </c>
      <c r="BM171" s="160" t="s">
        <v>232</v>
      </c>
    </row>
    <row r="172" s="2" customFormat="1">
      <c r="A172" s="36"/>
      <c r="B172" s="37"/>
      <c r="C172" s="36"/>
      <c r="D172" s="162" t="s">
        <v>123</v>
      </c>
      <c r="E172" s="36"/>
      <c r="F172" s="163" t="s">
        <v>233</v>
      </c>
      <c r="G172" s="36"/>
      <c r="H172" s="36"/>
      <c r="I172" s="164"/>
      <c r="J172" s="36"/>
      <c r="K172" s="36"/>
      <c r="L172" s="37"/>
      <c r="M172" s="165"/>
      <c r="N172" s="166"/>
      <c r="O172" s="75"/>
      <c r="P172" s="75"/>
      <c r="Q172" s="75"/>
      <c r="R172" s="75"/>
      <c r="S172" s="75"/>
      <c r="T172" s="7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7" t="s">
        <v>123</v>
      </c>
      <c r="AU172" s="17" t="s">
        <v>83</v>
      </c>
    </row>
    <row r="173" s="13" customFormat="1">
      <c r="A173" s="13"/>
      <c r="B173" s="193"/>
      <c r="C173" s="13"/>
      <c r="D173" s="162" t="s">
        <v>183</v>
      </c>
      <c r="E173" s="194" t="s">
        <v>1</v>
      </c>
      <c r="F173" s="195" t="s">
        <v>234</v>
      </c>
      <c r="G173" s="13"/>
      <c r="H173" s="196">
        <v>92</v>
      </c>
      <c r="I173" s="197"/>
      <c r="J173" s="13"/>
      <c r="K173" s="13"/>
      <c r="L173" s="193"/>
      <c r="M173" s="198"/>
      <c r="N173" s="199"/>
      <c r="O173" s="199"/>
      <c r="P173" s="199"/>
      <c r="Q173" s="199"/>
      <c r="R173" s="199"/>
      <c r="S173" s="199"/>
      <c r="T173" s="20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4" t="s">
        <v>183</v>
      </c>
      <c r="AU173" s="194" t="s">
        <v>83</v>
      </c>
      <c r="AV173" s="13" t="s">
        <v>83</v>
      </c>
      <c r="AW173" s="13" t="s">
        <v>30</v>
      </c>
      <c r="AX173" s="13" t="s">
        <v>73</v>
      </c>
      <c r="AY173" s="194" t="s">
        <v>122</v>
      </c>
    </row>
    <row r="174" s="14" customFormat="1">
      <c r="A174" s="14"/>
      <c r="B174" s="201"/>
      <c r="C174" s="14"/>
      <c r="D174" s="162" t="s">
        <v>183</v>
      </c>
      <c r="E174" s="202" t="s">
        <v>1</v>
      </c>
      <c r="F174" s="203" t="s">
        <v>185</v>
      </c>
      <c r="G174" s="14"/>
      <c r="H174" s="204">
        <v>92</v>
      </c>
      <c r="I174" s="205"/>
      <c r="J174" s="14"/>
      <c r="K174" s="14"/>
      <c r="L174" s="201"/>
      <c r="M174" s="206"/>
      <c r="N174" s="207"/>
      <c r="O174" s="207"/>
      <c r="P174" s="207"/>
      <c r="Q174" s="207"/>
      <c r="R174" s="207"/>
      <c r="S174" s="207"/>
      <c r="T174" s="20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2" t="s">
        <v>183</v>
      </c>
      <c r="AU174" s="202" t="s">
        <v>83</v>
      </c>
      <c r="AV174" s="14" t="s">
        <v>121</v>
      </c>
      <c r="AW174" s="14" t="s">
        <v>30</v>
      </c>
      <c r="AX174" s="14" t="s">
        <v>81</v>
      </c>
      <c r="AY174" s="202" t="s">
        <v>122</v>
      </c>
    </row>
    <row r="175" s="2" customFormat="1" ht="24.15" customHeight="1">
      <c r="A175" s="36"/>
      <c r="B175" s="148"/>
      <c r="C175" s="149" t="s">
        <v>147</v>
      </c>
      <c r="D175" s="149" t="s">
        <v>117</v>
      </c>
      <c r="E175" s="150" t="s">
        <v>235</v>
      </c>
      <c r="F175" s="151" t="s">
        <v>236</v>
      </c>
      <c r="G175" s="152" t="s">
        <v>180</v>
      </c>
      <c r="H175" s="153">
        <v>92</v>
      </c>
      <c r="I175" s="154"/>
      <c r="J175" s="155">
        <f>ROUND(I175*H175,2)</f>
        <v>0</v>
      </c>
      <c r="K175" s="151" t="s">
        <v>181</v>
      </c>
      <c r="L175" s="37"/>
      <c r="M175" s="156" t="s">
        <v>1</v>
      </c>
      <c r="N175" s="157" t="s">
        <v>38</v>
      </c>
      <c r="O175" s="75"/>
      <c r="P175" s="158">
        <f>O175*H175</f>
        <v>0</v>
      </c>
      <c r="Q175" s="158">
        <v>0</v>
      </c>
      <c r="R175" s="158">
        <f>Q175*H175</f>
        <v>0</v>
      </c>
      <c r="S175" s="158">
        <v>0</v>
      </c>
      <c r="T175" s="159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60" t="s">
        <v>121</v>
      </c>
      <c r="AT175" s="160" t="s">
        <v>117</v>
      </c>
      <c r="AU175" s="160" t="s">
        <v>83</v>
      </c>
      <c r="AY175" s="17" t="s">
        <v>122</v>
      </c>
      <c r="BE175" s="161">
        <f>IF(N175="základní",J175,0)</f>
        <v>0</v>
      </c>
      <c r="BF175" s="161">
        <f>IF(N175="snížená",J175,0)</f>
        <v>0</v>
      </c>
      <c r="BG175" s="161">
        <f>IF(N175="zákl. přenesená",J175,0)</f>
        <v>0</v>
      </c>
      <c r="BH175" s="161">
        <f>IF(N175="sníž. přenesená",J175,0)</f>
        <v>0</v>
      </c>
      <c r="BI175" s="161">
        <f>IF(N175="nulová",J175,0)</f>
        <v>0</v>
      </c>
      <c r="BJ175" s="17" t="s">
        <v>81</v>
      </c>
      <c r="BK175" s="161">
        <f>ROUND(I175*H175,2)</f>
        <v>0</v>
      </c>
      <c r="BL175" s="17" t="s">
        <v>121</v>
      </c>
      <c r="BM175" s="160" t="s">
        <v>237</v>
      </c>
    </row>
    <row r="176" s="2" customFormat="1">
      <c r="A176" s="36"/>
      <c r="B176" s="37"/>
      <c r="C176" s="36"/>
      <c r="D176" s="162" t="s">
        <v>123</v>
      </c>
      <c r="E176" s="36"/>
      <c r="F176" s="163" t="s">
        <v>238</v>
      </c>
      <c r="G176" s="36"/>
      <c r="H176" s="36"/>
      <c r="I176" s="164"/>
      <c r="J176" s="36"/>
      <c r="K176" s="36"/>
      <c r="L176" s="37"/>
      <c r="M176" s="165"/>
      <c r="N176" s="166"/>
      <c r="O176" s="75"/>
      <c r="P176" s="75"/>
      <c r="Q176" s="75"/>
      <c r="R176" s="75"/>
      <c r="S176" s="75"/>
      <c r="T176" s="7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7" t="s">
        <v>123</v>
      </c>
      <c r="AU176" s="17" t="s">
        <v>83</v>
      </c>
    </row>
    <row r="177" s="2" customFormat="1" ht="14.4" customHeight="1">
      <c r="A177" s="36"/>
      <c r="B177" s="148"/>
      <c r="C177" s="209" t="s">
        <v>239</v>
      </c>
      <c r="D177" s="209" t="s">
        <v>224</v>
      </c>
      <c r="E177" s="210" t="s">
        <v>240</v>
      </c>
      <c r="F177" s="211" t="s">
        <v>241</v>
      </c>
      <c r="G177" s="212" t="s">
        <v>242</v>
      </c>
      <c r="H177" s="213">
        <v>13.800000000000001</v>
      </c>
      <c r="I177" s="214"/>
      <c r="J177" s="215">
        <f>ROUND(I177*H177,2)</f>
        <v>0</v>
      </c>
      <c r="K177" s="211" t="s">
        <v>181</v>
      </c>
      <c r="L177" s="216"/>
      <c r="M177" s="217" t="s">
        <v>1</v>
      </c>
      <c r="N177" s="218" t="s">
        <v>38</v>
      </c>
      <c r="O177" s="75"/>
      <c r="P177" s="158">
        <f>O177*H177</f>
        <v>0</v>
      </c>
      <c r="Q177" s="158">
        <v>0</v>
      </c>
      <c r="R177" s="158">
        <f>Q177*H177</f>
        <v>0</v>
      </c>
      <c r="S177" s="158">
        <v>0</v>
      </c>
      <c r="T177" s="159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60" t="s">
        <v>138</v>
      </c>
      <c r="AT177" s="160" t="s">
        <v>224</v>
      </c>
      <c r="AU177" s="160" t="s">
        <v>83</v>
      </c>
      <c r="AY177" s="17" t="s">
        <v>122</v>
      </c>
      <c r="BE177" s="161">
        <f>IF(N177="základní",J177,0)</f>
        <v>0</v>
      </c>
      <c r="BF177" s="161">
        <f>IF(N177="snížená",J177,0)</f>
        <v>0</v>
      </c>
      <c r="BG177" s="161">
        <f>IF(N177="zákl. přenesená",J177,0)</f>
        <v>0</v>
      </c>
      <c r="BH177" s="161">
        <f>IF(N177="sníž. přenesená",J177,0)</f>
        <v>0</v>
      </c>
      <c r="BI177" s="161">
        <f>IF(N177="nulová",J177,0)</f>
        <v>0</v>
      </c>
      <c r="BJ177" s="17" t="s">
        <v>81</v>
      </c>
      <c r="BK177" s="161">
        <f>ROUND(I177*H177,2)</f>
        <v>0</v>
      </c>
      <c r="BL177" s="17" t="s">
        <v>121</v>
      </c>
      <c r="BM177" s="160" t="s">
        <v>243</v>
      </c>
    </row>
    <row r="178" s="2" customFormat="1">
      <c r="A178" s="36"/>
      <c r="B178" s="37"/>
      <c r="C178" s="36"/>
      <c r="D178" s="162" t="s">
        <v>123</v>
      </c>
      <c r="E178" s="36"/>
      <c r="F178" s="163" t="s">
        <v>241</v>
      </c>
      <c r="G178" s="36"/>
      <c r="H178" s="36"/>
      <c r="I178" s="164"/>
      <c r="J178" s="36"/>
      <c r="K178" s="36"/>
      <c r="L178" s="37"/>
      <c r="M178" s="165"/>
      <c r="N178" s="166"/>
      <c r="O178" s="75"/>
      <c r="P178" s="75"/>
      <c r="Q178" s="75"/>
      <c r="R178" s="75"/>
      <c r="S178" s="75"/>
      <c r="T178" s="7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7" t="s">
        <v>123</v>
      </c>
      <c r="AU178" s="17" t="s">
        <v>83</v>
      </c>
    </row>
    <row r="179" s="2" customFormat="1">
      <c r="A179" s="36"/>
      <c r="B179" s="37"/>
      <c r="C179" s="36"/>
      <c r="D179" s="162" t="s">
        <v>125</v>
      </c>
      <c r="E179" s="36"/>
      <c r="F179" s="167" t="s">
        <v>244</v>
      </c>
      <c r="G179" s="36"/>
      <c r="H179" s="36"/>
      <c r="I179" s="164"/>
      <c r="J179" s="36"/>
      <c r="K179" s="36"/>
      <c r="L179" s="37"/>
      <c r="M179" s="165"/>
      <c r="N179" s="166"/>
      <c r="O179" s="75"/>
      <c r="P179" s="75"/>
      <c r="Q179" s="75"/>
      <c r="R179" s="75"/>
      <c r="S179" s="75"/>
      <c r="T179" s="7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7" t="s">
        <v>125</v>
      </c>
      <c r="AU179" s="17" t="s">
        <v>83</v>
      </c>
    </row>
    <row r="180" s="13" customFormat="1">
      <c r="A180" s="13"/>
      <c r="B180" s="193"/>
      <c r="C180" s="13"/>
      <c r="D180" s="162" t="s">
        <v>183</v>
      </c>
      <c r="E180" s="194" t="s">
        <v>1</v>
      </c>
      <c r="F180" s="195" t="s">
        <v>245</v>
      </c>
      <c r="G180" s="13"/>
      <c r="H180" s="196">
        <v>13.800000000000001</v>
      </c>
      <c r="I180" s="197"/>
      <c r="J180" s="13"/>
      <c r="K180" s="13"/>
      <c r="L180" s="193"/>
      <c r="M180" s="198"/>
      <c r="N180" s="199"/>
      <c r="O180" s="199"/>
      <c r="P180" s="199"/>
      <c r="Q180" s="199"/>
      <c r="R180" s="199"/>
      <c r="S180" s="199"/>
      <c r="T180" s="20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4" t="s">
        <v>183</v>
      </c>
      <c r="AU180" s="194" t="s">
        <v>83</v>
      </c>
      <c r="AV180" s="13" t="s">
        <v>83</v>
      </c>
      <c r="AW180" s="13" t="s">
        <v>30</v>
      </c>
      <c r="AX180" s="13" t="s">
        <v>73</v>
      </c>
      <c r="AY180" s="194" t="s">
        <v>122</v>
      </c>
    </row>
    <row r="181" s="14" customFormat="1">
      <c r="A181" s="14"/>
      <c r="B181" s="201"/>
      <c r="C181" s="14"/>
      <c r="D181" s="162" t="s">
        <v>183</v>
      </c>
      <c r="E181" s="202" t="s">
        <v>1</v>
      </c>
      <c r="F181" s="203" t="s">
        <v>185</v>
      </c>
      <c r="G181" s="14"/>
      <c r="H181" s="204">
        <v>13.800000000000001</v>
      </c>
      <c r="I181" s="205"/>
      <c r="J181" s="14"/>
      <c r="K181" s="14"/>
      <c r="L181" s="201"/>
      <c r="M181" s="206"/>
      <c r="N181" s="207"/>
      <c r="O181" s="207"/>
      <c r="P181" s="207"/>
      <c r="Q181" s="207"/>
      <c r="R181" s="207"/>
      <c r="S181" s="207"/>
      <c r="T181" s="20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2" t="s">
        <v>183</v>
      </c>
      <c r="AU181" s="202" t="s">
        <v>83</v>
      </c>
      <c r="AV181" s="14" t="s">
        <v>121</v>
      </c>
      <c r="AW181" s="14" t="s">
        <v>30</v>
      </c>
      <c r="AX181" s="14" t="s">
        <v>81</v>
      </c>
      <c r="AY181" s="202" t="s">
        <v>122</v>
      </c>
    </row>
    <row r="182" s="2" customFormat="1" ht="14.4" customHeight="1">
      <c r="A182" s="36"/>
      <c r="B182" s="148"/>
      <c r="C182" s="149" t="s">
        <v>152</v>
      </c>
      <c r="D182" s="149" t="s">
        <v>117</v>
      </c>
      <c r="E182" s="150" t="s">
        <v>246</v>
      </c>
      <c r="F182" s="151" t="s">
        <v>247</v>
      </c>
      <c r="G182" s="152" t="s">
        <v>192</v>
      </c>
      <c r="H182" s="153">
        <v>0.92000000000000004</v>
      </c>
      <c r="I182" s="154"/>
      <c r="J182" s="155">
        <f>ROUND(I182*H182,2)</f>
        <v>0</v>
      </c>
      <c r="K182" s="151" t="s">
        <v>181</v>
      </c>
      <c r="L182" s="37"/>
      <c r="M182" s="156" t="s">
        <v>1</v>
      </c>
      <c r="N182" s="157" t="s">
        <v>38</v>
      </c>
      <c r="O182" s="75"/>
      <c r="P182" s="158">
        <f>O182*H182</f>
        <v>0</v>
      </c>
      <c r="Q182" s="158">
        <v>0</v>
      </c>
      <c r="R182" s="158">
        <f>Q182*H182</f>
        <v>0</v>
      </c>
      <c r="S182" s="158">
        <v>0</v>
      </c>
      <c r="T182" s="159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60" t="s">
        <v>121</v>
      </c>
      <c r="AT182" s="160" t="s">
        <v>117</v>
      </c>
      <c r="AU182" s="160" t="s">
        <v>83</v>
      </c>
      <c r="AY182" s="17" t="s">
        <v>122</v>
      </c>
      <c r="BE182" s="161">
        <f>IF(N182="základní",J182,0)</f>
        <v>0</v>
      </c>
      <c r="BF182" s="161">
        <f>IF(N182="snížená",J182,0)</f>
        <v>0</v>
      </c>
      <c r="BG182" s="161">
        <f>IF(N182="zákl. přenesená",J182,0)</f>
        <v>0</v>
      </c>
      <c r="BH182" s="161">
        <f>IF(N182="sníž. přenesená",J182,0)</f>
        <v>0</v>
      </c>
      <c r="BI182" s="161">
        <f>IF(N182="nulová",J182,0)</f>
        <v>0</v>
      </c>
      <c r="BJ182" s="17" t="s">
        <v>81</v>
      </c>
      <c r="BK182" s="161">
        <f>ROUND(I182*H182,2)</f>
        <v>0</v>
      </c>
      <c r="BL182" s="17" t="s">
        <v>121</v>
      </c>
      <c r="BM182" s="160" t="s">
        <v>248</v>
      </c>
    </row>
    <row r="183" s="2" customFormat="1">
      <c r="A183" s="36"/>
      <c r="B183" s="37"/>
      <c r="C183" s="36"/>
      <c r="D183" s="162" t="s">
        <v>123</v>
      </c>
      <c r="E183" s="36"/>
      <c r="F183" s="163" t="s">
        <v>249</v>
      </c>
      <c r="G183" s="36"/>
      <c r="H183" s="36"/>
      <c r="I183" s="164"/>
      <c r="J183" s="36"/>
      <c r="K183" s="36"/>
      <c r="L183" s="37"/>
      <c r="M183" s="165"/>
      <c r="N183" s="166"/>
      <c r="O183" s="75"/>
      <c r="P183" s="75"/>
      <c r="Q183" s="75"/>
      <c r="R183" s="75"/>
      <c r="S183" s="75"/>
      <c r="T183" s="7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7" t="s">
        <v>123</v>
      </c>
      <c r="AU183" s="17" t="s">
        <v>83</v>
      </c>
    </row>
    <row r="184" s="2" customFormat="1">
      <c r="A184" s="36"/>
      <c r="B184" s="37"/>
      <c r="C184" s="36"/>
      <c r="D184" s="162" t="s">
        <v>125</v>
      </c>
      <c r="E184" s="36"/>
      <c r="F184" s="167" t="s">
        <v>250</v>
      </c>
      <c r="G184" s="36"/>
      <c r="H184" s="36"/>
      <c r="I184" s="164"/>
      <c r="J184" s="36"/>
      <c r="K184" s="36"/>
      <c r="L184" s="37"/>
      <c r="M184" s="165"/>
      <c r="N184" s="166"/>
      <c r="O184" s="75"/>
      <c r="P184" s="75"/>
      <c r="Q184" s="75"/>
      <c r="R184" s="75"/>
      <c r="S184" s="75"/>
      <c r="T184" s="7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7" t="s">
        <v>125</v>
      </c>
      <c r="AU184" s="17" t="s">
        <v>83</v>
      </c>
    </row>
    <row r="185" s="13" customFormat="1">
      <c r="A185" s="13"/>
      <c r="B185" s="193"/>
      <c r="C185" s="13"/>
      <c r="D185" s="162" t="s">
        <v>183</v>
      </c>
      <c r="E185" s="194" t="s">
        <v>1</v>
      </c>
      <c r="F185" s="195" t="s">
        <v>251</v>
      </c>
      <c r="G185" s="13"/>
      <c r="H185" s="196">
        <v>0.92000000000000004</v>
      </c>
      <c r="I185" s="197"/>
      <c r="J185" s="13"/>
      <c r="K185" s="13"/>
      <c r="L185" s="193"/>
      <c r="M185" s="198"/>
      <c r="N185" s="199"/>
      <c r="O185" s="199"/>
      <c r="P185" s="199"/>
      <c r="Q185" s="199"/>
      <c r="R185" s="199"/>
      <c r="S185" s="199"/>
      <c r="T185" s="20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94" t="s">
        <v>183</v>
      </c>
      <c r="AU185" s="194" t="s">
        <v>83</v>
      </c>
      <c r="AV185" s="13" t="s">
        <v>83</v>
      </c>
      <c r="AW185" s="13" t="s">
        <v>30</v>
      </c>
      <c r="AX185" s="13" t="s">
        <v>73</v>
      </c>
      <c r="AY185" s="194" t="s">
        <v>122</v>
      </c>
    </row>
    <row r="186" s="14" customFormat="1">
      <c r="A186" s="14"/>
      <c r="B186" s="201"/>
      <c r="C186" s="14"/>
      <c r="D186" s="162" t="s">
        <v>183</v>
      </c>
      <c r="E186" s="202" t="s">
        <v>1</v>
      </c>
      <c r="F186" s="203" t="s">
        <v>185</v>
      </c>
      <c r="G186" s="14"/>
      <c r="H186" s="204">
        <v>0.92000000000000004</v>
      </c>
      <c r="I186" s="205"/>
      <c r="J186" s="14"/>
      <c r="K186" s="14"/>
      <c r="L186" s="201"/>
      <c r="M186" s="206"/>
      <c r="N186" s="207"/>
      <c r="O186" s="207"/>
      <c r="P186" s="207"/>
      <c r="Q186" s="207"/>
      <c r="R186" s="207"/>
      <c r="S186" s="207"/>
      <c r="T186" s="20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2" t="s">
        <v>183</v>
      </c>
      <c r="AU186" s="202" t="s">
        <v>83</v>
      </c>
      <c r="AV186" s="14" t="s">
        <v>121</v>
      </c>
      <c r="AW186" s="14" t="s">
        <v>30</v>
      </c>
      <c r="AX186" s="14" t="s">
        <v>81</v>
      </c>
      <c r="AY186" s="202" t="s">
        <v>122</v>
      </c>
    </row>
    <row r="187" s="12" customFormat="1" ht="22.8" customHeight="1">
      <c r="A187" s="12"/>
      <c r="B187" s="180"/>
      <c r="C187" s="12"/>
      <c r="D187" s="181" t="s">
        <v>72</v>
      </c>
      <c r="E187" s="191" t="s">
        <v>121</v>
      </c>
      <c r="F187" s="191" t="s">
        <v>252</v>
      </c>
      <c r="G187" s="12"/>
      <c r="H187" s="12"/>
      <c r="I187" s="183"/>
      <c r="J187" s="192">
        <f>BK187</f>
        <v>0</v>
      </c>
      <c r="K187" s="12"/>
      <c r="L187" s="180"/>
      <c r="M187" s="185"/>
      <c r="N187" s="186"/>
      <c r="O187" s="186"/>
      <c r="P187" s="187">
        <f>SUM(P188:P191)</f>
        <v>0</v>
      </c>
      <c r="Q187" s="186"/>
      <c r="R187" s="187">
        <f>SUM(R188:R191)</f>
        <v>0</v>
      </c>
      <c r="S187" s="186"/>
      <c r="T187" s="188">
        <f>SUM(T188:T191)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81" t="s">
        <v>81</v>
      </c>
      <c r="AT187" s="189" t="s">
        <v>72</v>
      </c>
      <c r="AU187" s="189" t="s">
        <v>81</v>
      </c>
      <c r="AY187" s="181" t="s">
        <v>122</v>
      </c>
      <c r="BK187" s="190">
        <f>SUM(BK188:BK191)</f>
        <v>0</v>
      </c>
    </row>
    <row r="188" s="2" customFormat="1" ht="24.15" customHeight="1">
      <c r="A188" s="36"/>
      <c r="B188" s="148"/>
      <c r="C188" s="149" t="s">
        <v>8</v>
      </c>
      <c r="D188" s="149" t="s">
        <v>117</v>
      </c>
      <c r="E188" s="150" t="s">
        <v>253</v>
      </c>
      <c r="F188" s="151" t="s">
        <v>254</v>
      </c>
      <c r="G188" s="152" t="s">
        <v>192</v>
      </c>
      <c r="H188" s="153">
        <v>3.8999999999999999</v>
      </c>
      <c r="I188" s="154"/>
      <c r="J188" s="155">
        <f>ROUND(I188*H188,2)</f>
        <v>0</v>
      </c>
      <c r="K188" s="151" t="s">
        <v>181</v>
      </c>
      <c r="L188" s="37"/>
      <c r="M188" s="156" t="s">
        <v>1</v>
      </c>
      <c r="N188" s="157" t="s">
        <v>38</v>
      </c>
      <c r="O188" s="75"/>
      <c r="P188" s="158">
        <f>O188*H188</f>
        <v>0</v>
      </c>
      <c r="Q188" s="158">
        <v>0</v>
      </c>
      <c r="R188" s="158">
        <f>Q188*H188</f>
        <v>0</v>
      </c>
      <c r="S188" s="158">
        <v>0</v>
      </c>
      <c r="T188" s="159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60" t="s">
        <v>121</v>
      </c>
      <c r="AT188" s="160" t="s">
        <v>117</v>
      </c>
      <c r="AU188" s="160" t="s">
        <v>83</v>
      </c>
      <c r="AY188" s="17" t="s">
        <v>122</v>
      </c>
      <c r="BE188" s="161">
        <f>IF(N188="základní",J188,0)</f>
        <v>0</v>
      </c>
      <c r="BF188" s="161">
        <f>IF(N188="snížená",J188,0)</f>
        <v>0</v>
      </c>
      <c r="BG188" s="161">
        <f>IF(N188="zákl. přenesená",J188,0)</f>
        <v>0</v>
      </c>
      <c r="BH188" s="161">
        <f>IF(N188="sníž. přenesená",J188,0)</f>
        <v>0</v>
      </c>
      <c r="BI188" s="161">
        <f>IF(N188="nulová",J188,0)</f>
        <v>0</v>
      </c>
      <c r="BJ188" s="17" t="s">
        <v>81</v>
      </c>
      <c r="BK188" s="161">
        <f>ROUND(I188*H188,2)</f>
        <v>0</v>
      </c>
      <c r="BL188" s="17" t="s">
        <v>121</v>
      </c>
      <c r="BM188" s="160" t="s">
        <v>255</v>
      </c>
    </row>
    <row r="189" s="2" customFormat="1">
      <c r="A189" s="36"/>
      <c r="B189" s="37"/>
      <c r="C189" s="36"/>
      <c r="D189" s="162" t="s">
        <v>123</v>
      </c>
      <c r="E189" s="36"/>
      <c r="F189" s="163" t="s">
        <v>254</v>
      </c>
      <c r="G189" s="36"/>
      <c r="H189" s="36"/>
      <c r="I189" s="164"/>
      <c r="J189" s="36"/>
      <c r="K189" s="36"/>
      <c r="L189" s="37"/>
      <c r="M189" s="165"/>
      <c r="N189" s="166"/>
      <c r="O189" s="75"/>
      <c r="P189" s="75"/>
      <c r="Q189" s="75"/>
      <c r="R189" s="75"/>
      <c r="S189" s="75"/>
      <c r="T189" s="7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7" t="s">
        <v>123</v>
      </c>
      <c r="AU189" s="17" t="s">
        <v>83</v>
      </c>
    </row>
    <row r="190" s="13" customFormat="1">
      <c r="A190" s="13"/>
      <c r="B190" s="193"/>
      <c r="C190" s="13"/>
      <c r="D190" s="162" t="s">
        <v>183</v>
      </c>
      <c r="E190" s="194" t="s">
        <v>1</v>
      </c>
      <c r="F190" s="195" t="s">
        <v>256</v>
      </c>
      <c r="G190" s="13"/>
      <c r="H190" s="196">
        <v>3.8999999999999999</v>
      </c>
      <c r="I190" s="197"/>
      <c r="J190" s="13"/>
      <c r="K190" s="13"/>
      <c r="L190" s="193"/>
      <c r="M190" s="198"/>
      <c r="N190" s="199"/>
      <c r="O190" s="199"/>
      <c r="P190" s="199"/>
      <c r="Q190" s="199"/>
      <c r="R190" s="199"/>
      <c r="S190" s="199"/>
      <c r="T190" s="20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94" t="s">
        <v>183</v>
      </c>
      <c r="AU190" s="194" t="s">
        <v>83</v>
      </c>
      <c r="AV190" s="13" t="s">
        <v>83</v>
      </c>
      <c r="AW190" s="13" t="s">
        <v>30</v>
      </c>
      <c r="AX190" s="13" t="s">
        <v>73</v>
      </c>
      <c r="AY190" s="194" t="s">
        <v>122</v>
      </c>
    </row>
    <row r="191" s="14" customFormat="1">
      <c r="A191" s="14"/>
      <c r="B191" s="201"/>
      <c r="C191" s="14"/>
      <c r="D191" s="162" t="s">
        <v>183</v>
      </c>
      <c r="E191" s="202" t="s">
        <v>1</v>
      </c>
      <c r="F191" s="203" t="s">
        <v>185</v>
      </c>
      <c r="G191" s="14"/>
      <c r="H191" s="204">
        <v>3.8999999999999999</v>
      </c>
      <c r="I191" s="205"/>
      <c r="J191" s="14"/>
      <c r="K191" s="14"/>
      <c r="L191" s="201"/>
      <c r="M191" s="206"/>
      <c r="N191" s="207"/>
      <c r="O191" s="207"/>
      <c r="P191" s="207"/>
      <c r="Q191" s="207"/>
      <c r="R191" s="207"/>
      <c r="S191" s="207"/>
      <c r="T191" s="20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2" t="s">
        <v>183</v>
      </c>
      <c r="AU191" s="202" t="s">
        <v>83</v>
      </c>
      <c r="AV191" s="14" t="s">
        <v>121</v>
      </c>
      <c r="AW191" s="14" t="s">
        <v>30</v>
      </c>
      <c r="AX191" s="14" t="s">
        <v>81</v>
      </c>
      <c r="AY191" s="202" t="s">
        <v>122</v>
      </c>
    </row>
    <row r="192" s="12" customFormat="1" ht="22.8" customHeight="1">
      <c r="A192" s="12"/>
      <c r="B192" s="180"/>
      <c r="C192" s="12"/>
      <c r="D192" s="181" t="s">
        <v>72</v>
      </c>
      <c r="E192" s="191" t="s">
        <v>140</v>
      </c>
      <c r="F192" s="191" t="s">
        <v>257</v>
      </c>
      <c r="G192" s="12"/>
      <c r="H192" s="12"/>
      <c r="I192" s="183"/>
      <c r="J192" s="192">
        <f>BK192</f>
        <v>0</v>
      </c>
      <c r="K192" s="12"/>
      <c r="L192" s="180"/>
      <c r="M192" s="185"/>
      <c r="N192" s="186"/>
      <c r="O192" s="186"/>
      <c r="P192" s="187">
        <f>SUM(P193:P208)</f>
        <v>0</v>
      </c>
      <c r="Q192" s="186"/>
      <c r="R192" s="187">
        <f>SUM(R193:R208)</f>
        <v>0</v>
      </c>
      <c r="S192" s="186"/>
      <c r="T192" s="188">
        <f>SUM(T193:T208)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81" t="s">
        <v>81</v>
      </c>
      <c r="AT192" s="189" t="s">
        <v>72</v>
      </c>
      <c r="AU192" s="189" t="s">
        <v>81</v>
      </c>
      <c r="AY192" s="181" t="s">
        <v>122</v>
      </c>
      <c r="BK192" s="190">
        <f>SUM(BK193:BK208)</f>
        <v>0</v>
      </c>
    </row>
    <row r="193" s="2" customFormat="1" ht="14.4" customHeight="1">
      <c r="A193" s="36"/>
      <c r="B193" s="148"/>
      <c r="C193" s="149" t="s">
        <v>157</v>
      </c>
      <c r="D193" s="149" t="s">
        <v>117</v>
      </c>
      <c r="E193" s="150" t="s">
        <v>258</v>
      </c>
      <c r="F193" s="151" t="s">
        <v>259</v>
      </c>
      <c r="G193" s="152" t="s">
        <v>180</v>
      </c>
      <c r="H193" s="153">
        <v>589</v>
      </c>
      <c r="I193" s="154"/>
      <c r="J193" s="155">
        <f>ROUND(I193*H193,2)</f>
        <v>0</v>
      </c>
      <c r="K193" s="151" t="s">
        <v>181</v>
      </c>
      <c r="L193" s="37"/>
      <c r="M193" s="156" t="s">
        <v>1</v>
      </c>
      <c r="N193" s="157" t="s">
        <v>38</v>
      </c>
      <c r="O193" s="75"/>
      <c r="P193" s="158">
        <f>O193*H193</f>
        <v>0</v>
      </c>
      <c r="Q193" s="158">
        <v>0</v>
      </c>
      <c r="R193" s="158">
        <f>Q193*H193</f>
        <v>0</v>
      </c>
      <c r="S193" s="158">
        <v>0</v>
      </c>
      <c r="T193" s="159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60" t="s">
        <v>121</v>
      </c>
      <c r="AT193" s="160" t="s">
        <v>117</v>
      </c>
      <c r="AU193" s="160" t="s">
        <v>83</v>
      </c>
      <c r="AY193" s="17" t="s">
        <v>122</v>
      </c>
      <c r="BE193" s="161">
        <f>IF(N193="základní",J193,0)</f>
        <v>0</v>
      </c>
      <c r="BF193" s="161">
        <f>IF(N193="snížená",J193,0)</f>
        <v>0</v>
      </c>
      <c r="BG193" s="161">
        <f>IF(N193="zákl. přenesená",J193,0)</f>
        <v>0</v>
      </c>
      <c r="BH193" s="161">
        <f>IF(N193="sníž. přenesená",J193,0)</f>
        <v>0</v>
      </c>
      <c r="BI193" s="161">
        <f>IF(N193="nulová",J193,0)</f>
        <v>0</v>
      </c>
      <c r="BJ193" s="17" t="s">
        <v>81</v>
      </c>
      <c r="BK193" s="161">
        <f>ROUND(I193*H193,2)</f>
        <v>0</v>
      </c>
      <c r="BL193" s="17" t="s">
        <v>121</v>
      </c>
      <c r="BM193" s="160" t="s">
        <v>260</v>
      </c>
    </row>
    <row r="194" s="2" customFormat="1">
      <c r="A194" s="36"/>
      <c r="B194" s="37"/>
      <c r="C194" s="36"/>
      <c r="D194" s="162" t="s">
        <v>123</v>
      </c>
      <c r="E194" s="36"/>
      <c r="F194" s="163" t="s">
        <v>261</v>
      </c>
      <c r="G194" s="36"/>
      <c r="H194" s="36"/>
      <c r="I194" s="164"/>
      <c r="J194" s="36"/>
      <c r="K194" s="36"/>
      <c r="L194" s="37"/>
      <c r="M194" s="165"/>
      <c r="N194" s="166"/>
      <c r="O194" s="75"/>
      <c r="P194" s="75"/>
      <c r="Q194" s="75"/>
      <c r="R194" s="75"/>
      <c r="S194" s="75"/>
      <c r="T194" s="7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7" t="s">
        <v>123</v>
      </c>
      <c r="AU194" s="17" t="s">
        <v>83</v>
      </c>
    </row>
    <row r="195" s="13" customFormat="1">
      <c r="A195" s="13"/>
      <c r="B195" s="193"/>
      <c r="C195" s="13"/>
      <c r="D195" s="162" t="s">
        <v>183</v>
      </c>
      <c r="E195" s="194" t="s">
        <v>1</v>
      </c>
      <c r="F195" s="195" t="s">
        <v>262</v>
      </c>
      <c r="G195" s="13"/>
      <c r="H195" s="196">
        <v>589</v>
      </c>
      <c r="I195" s="197"/>
      <c r="J195" s="13"/>
      <c r="K195" s="13"/>
      <c r="L195" s="193"/>
      <c r="M195" s="198"/>
      <c r="N195" s="199"/>
      <c r="O195" s="199"/>
      <c r="P195" s="199"/>
      <c r="Q195" s="199"/>
      <c r="R195" s="199"/>
      <c r="S195" s="199"/>
      <c r="T195" s="20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94" t="s">
        <v>183</v>
      </c>
      <c r="AU195" s="194" t="s">
        <v>83</v>
      </c>
      <c r="AV195" s="13" t="s">
        <v>83</v>
      </c>
      <c r="AW195" s="13" t="s">
        <v>30</v>
      </c>
      <c r="AX195" s="13" t="s">
        <v>73</v>
      </c>
      <c r="AY195" s="194" t="s">
        <v>122</v>
      </c>
    </row>
    <row r="196" s="14" customFormat="1">
      <c r="A196" s="14"/>
      <c r="B196" s="201"/>
      <c r="C196" s="14"/>
      <c r="D196" s="162" t="s">
        <v>183</v>
      </c>
      <c r="E196" s="202" t="s">
        <v>1</v>
      </c>
      <c r="F196" s="203" t="s">
        <v>185</v>
      </c>
      <c r="G196" s="14"/>
      <c r="H196" s="204">
        <v>589</v>
      </c>
      <c r="I196" s="205"/>
      <c r="J196" s="14"/>
      <c r="K196" s="14"/>
      <c r="L196" s="201"/>
      <c r="M196" s="206"/>
      <c r="N196" s="207"/>
      <c r="O196" s="207"/>
      <c r="P196" s="207"/>
      <c r="Q196" s="207"/>
      <c r="R196" s="207"/>
      <c r="S196" s="207"/>
      <c r="T196" s="20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2" t="s">
        <v>183</v>
      </c>
      <c r="AU196" s="202" t="s">
        <v>83</v>
      </c>
      <c r="AV196" s="14" t="s">
        <v>121</v>
      </c>
      <c r="AW196" s="14" t="s">
        <v>30</v>
      </c>
      <c r="AX196" s="14" t="s">
        <v>81</v>
      </c>
      <c r="AY196" s="202" t="s">
        <v>122</v>
      </c>
    </row>
    <row r="197" s="2" customFormat="1" ht="24.15" customHeight="1">
      <c r="A197" s="36"/>
      <c r="B197" s="148"/>
      <c r="C197" s="149" t="s">
        <v>263</v>
      </c>
      <c r="D197" s="149" t="s">
        <v>117</v>
      </c>
      <c r="E197" s="150" t="s">
        <v>264</v>
      </c>
      <c r="F197" s="151" t="s">
        <v>265</v>
      </c>
      <c r="G197" s="152" t="s">
        <v>180</v>
      </c>
      <c r="H197" s="153">
        <v>589</v>
      </c>
      <c r="I197" s="154"/>
      <c r="J197" s="155">
        <f>ROUND(I197*H197,2)</f>
        <v>0</v>
      </c>
      <c r="K197" s="151" t="s">
        <v>181</v>
      </c>
      <c r="L197" s="37"/>
      <c r="M197" s="156" t="s">
        <v>1</v>
      </c>
      <c r="N197" s="157" t="s">
        <v>38</v>
      </c>
      <c r="O197" s="75"/>
      <c r="P197" s="158">
        <f>O197*H197</f>
        <v>0</v>
      </c>
      <c r="Q197" s="158">
        <v>0</v>
      </c>
      <c r="R197" s="158">
        <f>Q197*H197</f>
        <v>0</v>
      </c>
      <c r="S197" s="158">
        <v>0</v>
      </c>
      <c r="T197" s="159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60" t="s">
        <v>121</v>
      </c>
      <c r="AT197" s="160" t="s">
        <v>117</v>
      </c>
      <c r="AU197" s="160" t="s">
        <v>83</v>
      </c>
      <c r="AY197" s="17" t="s">
        <v>122</v>
      </c>
      <c r="BE197" s="161">
        <f>IF(N197="základní",J197,0)</f>
        <v>0</v>
      </c>
      <c r="BF197" s="161">
        <f>IF(N197="snížená",J197,0)</f>
        <v>0</v>
      </c>
      <c r="BG197" s="161">
        <f>IF(N197="zákl. přenesená",J197,0)</f>
        <v>0</v>
      </c>
      <c r="BH197" s="161">
        <f>IF(N197="sníž. přenesená",J197,0)</f>
        <v>0</v>
      </c>
      <c r="BI197" s="161">
        <f>IF(N197="nulová",J197,0)</f>
        <v>0</v>
      </c>
      <c r="BJ197" s="17" t="s">
        <v>81</v>
      </c>
      <c r="BK197" s="161">
        <f>ROUND(I197*H197,2)</f>
        <v>0</v>
      </c>
      <c r="BL197" s="17" t="s">
        <v>121</v>
      </c>
      <c r="BM197" s="160" t="s">
        <v>266</v>
      </c>
    </row>
    <row r="198" s="2" customFormat="1">
      <c r="A198" s="36"/>
      <c r="B198" s="37"/>
      <c r="C198" s="36"/>
      <c r="D198" s="162" t="s">
        <v>123</v>
      </c>
      <c r="E198" s="36"/>
      <c r="F198" s="163" t="s">
        <v>267</v>
      </c>
      <c r="G198" s="36"/>
      <c r="H198" s="36"/>
      <c r="I198" s="164"/>
      <c r="J198" s="36"/>
      <c r="K198" s="36"/>
      <c r="L198" s="37"/>
      <c r="M198" s="165"/>
      <c r="N198" s="166"/>
      <c r="O198" s="75"/>
      <c r="P198" s="75"/>
      <c r="Q198" s="75"/>
      <c r="R198" s="75"/>
      <c r="S198" s="75"/>
      <c r="T198" s="7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7" t="s">
        <v>123</v>
      </c>
      <c r="AU198" s="17" t="s">
        <v>83</v>
      </c>
    </row>
    <row r="199" s="2" customFormat="1" ht="24.15" customHeight="1">
      <c r="A199" s="36"/>
      <c r="B199" s="148"/>
      <c r="C199" s="149" t="s">
        <v>161</v>
      </c>
      <c r="D199" s="149" t="s">
        <v>117</v>
      </c>
      <c r="E199" s="150" t="s">
        <v>268</v>
      </c>
      <c r="F199" s="151" t="s">
        <v>269</v>
      </c>
      <c r="G199" s="152" t="s">
        <v>180</v>
      </c>
      <c r="H199" s="153">
        <v>589</v>
      </c>
      <c r="I199" s="154"/>
      <c r="J199" s="155">
        <f>ROUND(I199*H199,2)</f>
        <v>0</v>
      </c>
      <c r="K199" s="151" t="s">
        <v>181</v>
      </c>
      <c r="L199" s="37"/>
      <c r="M199" s="156" t="s">
        <v>1</v>
      </c>
      <c r="N199" s="157" t="s">
        <v>38</v>
      </c>
      <c r="O199" s="75"/>
      <c r="P199" s="158">
        <f>O199*H199</f>
        <v>0</v>
      </c>
      <c r="Q199" s="158">
        <v>0</v>
      </c>
      <c r="R199" s="158">
        <f>Q199*H199</f>
        <v>0</v>
      </c>
      <c r="S199" s="158">
        <v>0</v>
      </c>
      <c r="T199" s="159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60" t="s">
        <v>121</v>
      </c>
      <c r="AT199" s="160" t="s">
        <v>117</v>
      </c>
      <c r="AU199" s="160" t="s">
        <v>83</v>
      </c>
      <c r="AY199" s="17" t="s">
        <v>122</v>
      </c>
      <c r="BE199" s="161">
        <f>IF(N199="základní",J199,0)</f>
        <v>0</v>
      </c>
      <c r="BF199" s="161">
        <f>IF(N199="snížená",J199,0)</f>
        <v>0</v>
      </c>
      <c r="BG199" s="161">
        <f>IF(N199="zákl. přenesená",J199,0)</f>
        <v>0</v>
      </c>
      <c r="BH199" s="161">
        <f>IF(N199="sníž. přenesená",J199,0)</f>
        <v>0</v>
      </c>
      <c r="BI199" s="161">
        <f>IF(N199="nulová",J199,0)</f>
        <v>0</v>
      </c>
      <c r="BJ199" s="17" t="s">
        <v>81</v>
      </c>
      <c r="BK199" s="161">
        <f>ROUND(I199*H199,2)</f>
        <v>0</v>
      </c>
      <c r="BL199" s="17" t="s">
        <v>121</v>
      </c>
      <c r="BM199" s="160" t="s">
        <v>270</v>
      </c>
    </row>
    <row r="200" s="2" customFormat="1">
      <c r="A200" s="36"/>
      <c r="B200" s="37"/>
      <c r="C200" s="36"/>
      <c r="D200" s="162" t="s">
        <v>123</v>
      </c>
      <c r="E200" s="36"/>
      <c r="F200" s="163" t="s">
        <v>271</v>
      </c>
      <c r="G200" s="36"/>
      <c r="H200" s="36"/>
      <c r="I200" s="164"/>
      <c r="J200" s="36"/>
      <c r="K200" s="36"/>
      <c r="L200" s="37"/>
      <c r="M200" s="165"/>
      <c r="N200" s="166"/>
      <c r="O200" s="75"/>
      <c r="P200" s="75"/>
      <c r="Q200" s="75"/>
      <c r="R200" s="75"/>
      <c r="S200" s="75"/>
      <c r="T200" s="7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7" t="s">
        <v>123</v>
      </c>
      <c r="AU200" s="17" t="s">
        <v>83</v>
      </c>
    </row>
    <row r="201" s="2" customFormat="1" ht="24.15" customHeight="1">
      <c r="A201" s="36"/>
      <c r="B201" s="148"/>
      <c r="C201" s="149" t="s">
        <v>272</v>
      </c>
      <c r="D201" s="149" t="s">
        <v>117</v>
      </c>
      <c r="E201" s="150" t="s">
        <v>273</v>
      </c>
      <c r="F201" s="151" t="s">
        <v>274</v>
      </c>
      <c r="G201" s="152" t="s">
        <v>180</v>
      </c>
      <c r="H201" s="153">
        <v>589</v>
      </c>
      <c r="I201" s="154"/>
      <c r="J201" s="155">
        <f>ROUND(I201*H201,2)</f>
        <v>0</v>
      </c>
      <c r="K201" s="151" t="s">
        <v>181</v>
      </c>
      <c r="L201" s="37"/>
      <c r="M201" s="156" t="s">
        <v>1</v>
      </c>
      <c r="N201" s="157" t="s">
        <v>38</v>
      </c>
      <c r="O201" s="75"/>
      <c r="P201" s="158">
        <f>O201*H201</f>
        <v>0</v>
      </c>
      <c r="Q201" s="158">
        <v>0</v>
      </c>
      <c r="R201" s="158">
        <f>Q201*H201</f>
        <v>0</v>
      </c>
      <c r="S201" s="158">
        <v>0</v>
      </c>
      <c r="T201" s="159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60" t="s">
        <v>121</v>
      </c>
      <c r="AT201" s="160" t="s">
        <v>117</v>
      </c>
      <c r="AU201" s="160" t="s">
        <v>83</v>
      </c>
      <c r="AY201" s="17" t="s">
        <v>122</v>
      </c>
      <c r="BE201" s="161">
        <f>IF(N201="základní",J201,0)</f>
        <v>0</v>
      </c>
      <c r="BF201" s="161">
        <f>IF(N201="snížená",J201,0)</f>
        <v>0</v>
      </c>
      <c r="BG201" s="161">
        <f>IF(N201="zákl. přenesená",J201,0)</f>
        <v>0</v>
      </c>
      <c r="BH201" s="161">
        <f>IF(N201="sníž. přenesená",J201,0)</f>
        <v>0</v>
      </c>
      <c r="BI201" s="161">
        <f>IF(N201="nulová",J201,0)</f>
        <v>0</v>
      </c>
      <c r="BJ201" s="17" t="s">
        <v>81</v>
      </c>
      <c r="BK201" s="161">
        <f>ROUND(I201*H201,2)</f>
        <v>0</v>
      </c>
      <c r="BL201" s="17" t="s">
        <v>121</v>
      </c>
      <c r="BM201" s="160" t="s">
        <v>275</v>
      </c>
    </row>
    <row r="202" s="2" customFormat="1">
      <c r="A202" s="36"/>
      <c r="B202" s="37"/>
      <c r="C202" s="36"/>
      <c r="D202" s="162" t="s">
        <v>123</v>
      </c>
      <c r="E202" s="36"/>
      <c r="F202" s="163" t="s">
        <v>276</v>
      </c>
      <c r="G202" s="36"/>
      <c r="H202" s="36"/>
      <c r="I202" s="164"/>
      <c r="J202" s="36"/>
      <c r="K202" s="36"/>
      <c r="L202" s="37"/>
      <c r="M202" s="165"/>
      <c r="N202" s="166"/>
      <c r="O202" s="75"/>
      <c r="P202" s="75"/>
      <c r="Q202" s="75"/>
      <c r="R202" s="75"/>
      <c r="S202" s="75"/>
      <c r="T202" s="7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7" t="s">
        <v>123</v>
      </c>
      <c r="AU202" s="17" t="s">
        <v>83</v>
      </c>
    </row>
    <row r="203" s="2" customFormat="1" ht="24.15" customHeight="1">
      <c r="A203" s="36"/>
      <c r="B203" s="148"/>
      <c r="C203" s="149" t="s">
        <v>164</v>
      </c>
      <c r="D203" s="149" t="s">
        <v>117</v>
      </c>
      <c r="E203" s="150" t="s">
        <v>277</v>
      </c>
      <c r="F203" s="151" t="s">
        <v>278</v>
      </c>
      <c r="G203" s="152" t="s">
        <v>180</v>
      </c>
      <c r="H203" s="153">
        <v>589</v>
      </c>
      <c r="I203" s="154"/>
      <c r="J203" s="155">
        <f>ROUND(I203*H203,2)</f>
        <v>0</v>
      </c>
      <c r="K203" s="151" t="s">
        <v>181</v>
      </c>
      <c r="L203" s="37"/>
      <c r="M203" s="156" t="s">
        <v>1</v>
      </c>
      <c r="N203" s="157" t="s">
        <v>38</v>
      </c>
      <c r="O203" s="75"/>
      <c r="P203" s="158">
        <f>O203*H203</f>
        <v>0</v>
      </c>
      <c r="Q203" s="158">
        <v>0</v>
      </c>
      <c r="R203" s="158">
        <f>Q203*H203</f>
        <v>0</v>
      </c>
      <c r="S203" s="158">
        <v>0</v>
      </c>
      <c r="T203" s="159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60" t="s">
        <v>121</v>
      </c>
      <c r="AT203" s="160" t="s">
        <v>117</v>
      </c>
      <c r="AU203" s="160" t="s">
        <v>83</v>
      </c>
      <c r="AY203" s="17" t="s">
        <v>122</v>
      </c>
      <c r="BE203" s="161">
        <f>IF(N203="základní",J203,0)</f>
        <v>0</v>
      </c>
      <c r="BF203" s="161">
        <f>IF(N203="snížená",J203,0)</f>
        <v>0</v>
      </c>
      <c r="BG203" s="161">
        <f>IF(N203="zákl. přenesená",J203,0)</f>
        <v>0</v>
      </c>
      <c r="BH203" s="161">
        <f>IF(N203="sníž. přenesená",J203,0)</f>
        <v>0</v>
      </c>
      <c r="BI203" s="161">
        <f>IF(N203="nulová",J203,0)</f>
        <v>0</v>
      </c>
      <c r="BJ203" s="17" t="s">
        <v>81</v>
      </c>
      <c r="BK203" s="161">
        <f>ROUND(I203*H203,2)</f>
        <v>0</v>
      </c>
      <c r="BL203" s="17" t="s">
        <v>121</v>
      </c>
      <c r="BM203" s="160" t="s">
        <v>279</v>
      </c>
    </row>
    <row r="204" s="2" customFormat="1">
      <c r="A204" s="36"/>
      <c r="B204" s="37"/>
      <c r="C204" s="36"/>
      <c r="D204" s="162" t="s">
        <v>123</v>
      </c>
      <c r="E204" s="36"/>
      <c r="F204" s="163" t="s">
        <v>280</v>
      </c>
      <c r="G204" s="36"/>
      <c r="H204" s="36"/>
      <c r="I204" s="164"/>
      <c r="J204" s="36"/>
      <c r="K204" s="36"/>
      <c r="L204" s="37"/>
      <c r="M204" s="165"/>
      <c r="N204" s="166"/>
      <c r="O204" s="75"/>
      <c r="P204" s="75"/>
      <c r="Q204" s="75"/>
      <c r="R204" s="75"/>
      <c r="S204" s="75"/>
      <c r="T204" s="7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7" t="s">
        <v>123</v>
      </c>
      <c r="AU204" s="17" t="s">
        <v>83</v>
      </c>
    </row>
    <row r="205" s="2" customFormat="1" ht="14.4" customHeight="1">
      <c r="A205" s="36"/>
      <c r="B205" s="148"/>
      <c r="C205" s="149" t="s">
        <v>7</v>
      </c>
      <c r="D205" s="149" t="s">
        <v>117</v>
      </c>
      <c r="E205" s="150" t="s">
        <v>281</v>
      </c>
      <c r="F205" s="151" t="s">
        <v>282</v>
      </c>
      <c r="G205" s="152" t="s">
        <v>283</v>
      </c>
      <c r="H205" s="153">
        <v>113.3</v>
      </c>
      <c r="I205" s="154"/>
      <c r="J205" s="155">
        <f>ROUND(I205*H205,2)</f>
        <v>0</v>
      </c>
      <c r="K205" s="151" t="s">
        <v>181</v>
      </c>
      <c r="L205" s="37"/>
      <c r="M205" s="156" t="s">
        <v>1</v>
      </c>
      <c r="N205" s="157" t="s">
        <v>38</v>
      </c>
      <c r="O205" s="75"/>
      <c r="P205" s="158">
        <f>O205*H205</f>
        <v>0</v>
      </c>
      <c r="Q205" s="158">
        <v>0</v>
      </c>
      <c r="R205" s="158">
        <f>Q205*H205</f>
        <v>0</v>
      </c>
      <c r="S205" s="158">
        <v>0</v>
      </c>
      <c r="T205" s="159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60" t="s">
        <v>121</v>
      </c>
      <c r="AT205" s="160" t="s">
        <v>117</v>
      </c>
      <c r="AU205" s="160" t="s">
        <v>83</v>
      </c>
      <c r="AY205" s="17" t="s">
        <v>122</v>
      </c>
      <c r="BE205" s="161">
        <f>IF(N205="základní",J205,0)</f>
        <v>0</v>
      </c>
      <c r="BF205" s="161">
        <f>IF(N205="snížená",J205,0)</f>
        <v>0</v>
      </c>
      <c r="BG205" s="161">
        <f>IF(N205="zákl. přenesená",J205,0)</f>
        <v>0</v>
      </c>
      <c r="BH205" s="161">
        <f>IF(N205="sníž. přenesená",J205,0)</f>
        <v>0</v>
      </c>
      <c r="BI205" s="161">
        <f>IF(N205="nulová",J205,0)</f>
        <v>0</v>
      </c>
      <c r="BJ205" s="17" t="s">
        <v>81</v>
      </c>
      <c r="BK205" s="161">
        <f>ROUND(I205*H205,2)</f>
        <v>0</v>
      </c>
      <c r="BL205" s="17" t="s">
        <v>121</v>
      </c>
      <c r="BM205" s="160" t="s">
        <v>284</v>
      </c>
    </row>
    <row r="206" s="2" customFormat="1">
      <c r="A206" s="36"/>
      <c r="B206" s="37"/>
      <c r="C206" s="36"/>
      <c r="D206" s="162" t="s">
        <v>123</v>
      </c>
      <c r="E206" s="36"/>
      <c r="F206" s="163" t="s">
        <v>285</v>
      </c>
      <c r="G206" s="36"/>
      <c r="H206" s="36"/>
      <c r="I206" s="164"/>
      <c r="J206" s="36"/>
      <c r="K206" s="36"/>
      <c r="L206" s="37"/>
      <c r="M206" s="165"/>
      <c r="N206" s="166"/>
      <c r="O206" s="75"/>
      <c r="P206" s="75"/>
      <c r="Q206" s="75"/>
      <c r="R206" s="75"/>
      <c r="S206" s="75"/>
      <c r="T206" s="7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7" t="s">
        <v>123</v>
      </c>
      <c r="AU206" s="17" t="s">
        <v>83</v>
      </c>
    </row>
    <row r="207" s="13" customFormat="1">
      <c r="A207" s="13"/>
      <c r="B207" s="193"/>
      <c r="C207" s="13"/>
      <c r="D207" s="162" t="s">
        <v>183</v>
      </c>
      <c r="E207" s="194" t="s">
        <v>1</v>
      </c>
      <c r="F207" s="195" t="s">
        <v>286</v>
      </c>
      <c r="G207" s="13"/>
      <c r="H207" s="196">
        <v>113.3</v>
      </c>
      <c r="I207" s="197"/>
      <c r="J207" s="13"/>
      <c r="K207" s="13"/>
      <c r="L207" s="193"/>
      <c r="M207" s="198"/>
      <c r="N207" s="199"/>
      <c r="O207" s="199"/>
      <c r="P207" s="199"/>
      <c r="Q207" s="199"/>
      <c r="R207" s="199"/>
      <c r="S207" s="199"/>
      <c r="T207" s="20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94" t="s">
        <v>183</v>
      </c>
      <c r="AU207" s="194" t="s">
        <v>83</v>
      </c>
      <c r="AV207" s="13" t="s">
        <v>83</v>
      </c>
      <c r="AW207" s="13" t="s">
        <v>30</v>
      </c>
      <c r="AX207" s="13" t="s">
        <v>73</v>
      </c>
      <c r="AY207" s="194" t="s">
        <v>122</v>
      </c>
    </row>
    <row r="208" s="14" customFormat="1">
      <c r="A208" s="14"/>
      <c r="B208" s="201"/>
      <c r="C208" s="14"/>
      <c r="D208" s="162" t="s">
        <v>183</v>
      </c>
      <c r="E208" s="202" t="s">
        <v>1</v>
      </c>
      <c r="F208" s="203" t="s">
        <v>185</v>
      </c>
      <c r="G208" s="14"/>
      <c r="H208" s="204">
        <v>113.3</v>
      </c>
      <c r="I208" s="205"/>
      <c r="J208" s="14"/>
      <c r="K208" s="14"/>
      <c r="L208" s="201"/>
      <c r="M208" s="206"/>
      <c r="N208" s="207"/>
      <c r="O208" s="207"/>
      <c r="P208" s="207"/>
      <c r="Q208" s="207"/>
      <c r="R208" s="207"/>
      <c r="S208" s="207"/>
      <c r="T208" s="20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2" t="s">
        <v>183</v>
      </c>
      <c r="AU208" s="202" t="s">
        <v>83</v>
      </c>
      <c r="AV208" s="14" t="s">
        <v>121</v>
      </c>
      <c r="AW208" s="14" t="s">
        <v>30</v>
      </c>
      <c r="AX208" s="14" t="s">
        <v>81</v>
      </c>
      <c r="AY208" s="202" t="s">
        <v>122</v>
      </c>
    </row>
    <row r="209" s="12" customFormat="1" ht="22.8" customHeight="1">
      <c r="A209" s="12"/>
      <c r="B209" s="180"/>
      <c r="C209" s="12"/>
      <c r="D209" s="181" t="s">
        <v>72</v>
      </c>
      <c r="E209" s="191" t="s">
        <v>138</v>
      </c>
      <c r="F209" s="191" t="s">
        <v>287</v>
      </c>
      <c r="G209" s="12"/>
      <c r="H209" s="12"/>
      <c r="I209" s="183"/>
      <c r="J209" s="192">
        <f>BK209</f>
        <v>0</v>
      </c>
      <c r="K209" s="12"/>
      <c r="L209" s="180"/>
      <c r="M209" s="185"/>
      <c r="N209" s="186"/>
      <c r="O209" s="186"/>
      <c r="P209" s="187">
        <f>SUM(P210:P223)</f>
        <v>0</v>
      </c>
      <c r="Q209" s="186"/>
      <c r="R209" s="187">
        <f>SUM(R210:R223)</f>
        <v>0</v>
      </c>
      <c r="S209" s="186"/>
      <c r="T209" s="188">
        <f>SUM(T210:T223)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81" t="s">
        <v>81</v>
      </c>
      <c r="AT209" s="189" t="s">
        <v>72</v>
      </c>
      <c r="AU209" s="189" t="s">
        <v>81</v>
      </c>
      <c r="AY209" s="181" t="s">
        <v>122</v>
      </c>
      <c r="BK209" s="190">
        <f>SUM(BK210:BK223)</f>
        <v>0</v>
      </c>
    </row>
    <row r="210" s="2" customFormat="1" ht="14.4" customHeight="1">
      <c r="A210" s="36"/>
      <c r="B210" s="148"/>
      <c r="C210" s="149" t="s">
        <v>232</v>
      </c>
      <c r="D210" s="149" t="s">
        <v>117</v>
      </c>
      <c r="E210" s="150" t="s">
        <v>288</v>
      </c>
      <c r="F210" s="151" t="s">
        <v>289</v>
      </c>
      <c r="G210" s="152" t="s">
        <v>283</v>
      </c>
      <c r="H210" s="153">
        <v>62</v>
      </c>
      <c r="I210" s="154"/>
      <c r="J210" s="155">
        <f>ROUND(I210*H210,2)</f>
        <v>0</v>
      </c>
      <c r="K210" s="151" t="s">
        <v>181</v>
      </c>
      <c r="L210" s="37"/>
      <c r="M210" s="156" t="s">
        <v>1</v>
      </c>
      <c r="N210" s="157" t="s">
        <v>38</v>
      </c>
      <c r="O210" s="75"/>
      <c r="P210" s="158">
        <f>O210*H210</f>
        <v>0</v>
      </c>
      <c r="Q210" s="158">
        <v>0</v>
      </c>
      <c r="R210" s="158">
        <f>Q210*H210</f>
        <v>0</v>
      </c>
      <c r="S210" s="158">
        <v>0</v>
      </c>
      <c r="T210" s="159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60" t="s">
        <v>121</v>
      </c>
      <c r="AT210" s="160" t="s">
        <v>117</v>
      </c>
      <c r="AU210" s="160" t="s">
        <v>83</v>
      </c>
      <c r="AY210" s="17" t="s">
        <v>122</v>
      </c>
      <c r="BE210" s="161">
        <f>IF(N210="základní",J210,0)</f>
        <v>0</v>
      </c>
      <c r="BF210" s="161">
        <f>IF(N210="snížená",J210,0)</f>
        <v>0</v>
      </c>
      <c r="BG210" s="161">
        <f>IF(N210="zákl. přenesená",J210,0)</f>
        <v>0</v>
      </c>
      <c r="BH210" s="161">
        <f>IF(N210="sníž. přenesená",J210,0)</f>
        <v>0</v>
      </c>
      <c r="BI210" s="161">
        <f>IF(N210="nulová",J210,0)</f>
        <v>0</v>
      </c>
      <c r="BJ210" s="17" t="s">
        <v>81</v>
      </c>
      <c r="BK210" s="161">
        <f>ROUND(I210*H210,2)</f>
        <v>0</v>
      </c>
      <c r="BL210" s="17" t="s">
        <v>121</v>
      </c>
      <c r="BM210" s="160" t="s">
        <v>290</v>
      </c>
    </row>
    <row r="211" s="2" customFormat="1">
      <c r="A211" s="36"/>
      <c r="B211" s="37"/>
      <c r="C211" s="36"/>
      <c r="D211" s="162" t="s">
        <v>123</v>
      </c>
      <c r="E211" s="36"/>
      <c r="F211" s="163" t="s">
        <v>291</v>
      </c>
      <c r="G211" s="36"/>
      <c r="H211" s="36"/>
      <c r="I211" s="164"/>
      <c r="J211" s="36"/>
      <c r="K211" s="36"/>
      <c r="L211" s="37"/>
      <c r="M211" s="165"/>
      <c r="N211" s="166"/>
      <c r="O211" s="75"/>
      <c r="P211" s="75"/>
      <c r="Q211" s="75"/>
      <c r="R211" s="75"/>
      <c r="S211" s="75"/>
      <c r="T211" s="7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7" t="s">
        <v>123</v>
      </c>
      <c r="AU211" s="17" t="s">
        <v>83</v>
      </c>
    </row>
    <row r="212" s="13" customFormat="1">
      <c r="A212" s="13"/>
      <c r="B212" s="193"/>
      <c r="C212" s="13"/>
      <c r="D212" s="162" t="s">
        <v>183</v>
      </c>
      <c r="E212" s="194" t="s">
        <v>1</v>
      </c>
      <c r="F212" s="195" t="s">
        <v>292</v>
      </c>
      <c r="G212" s="13"/>
      <c r="H212" s="196">
        <v>62</v>
      </c>
      <c r="I212" s="197"/>
      <c r="J212" s="13"/>
      <c r="K212" s="13"/>
      <c r="L212" s="193"/>
      <c r="M212" s="198"/>
      <c r="N212" s="199"/>
      <c r="O212" s="199"/>
      <c r="P212" s="199"/>
      <c r="Q212" s="199"/>
      <c r="R212" s="199"/>
      <c r="S212" s="199"/>
      <c r="T212" s="200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94" t="s">
        <v>183</v>
      </c>
      <c r="AU212" s="194" t="s">
        <v>83</v>
      </c>
      <c r="AV212" s="13" t="s">
        <v>83</v>
      </c>
      <c r="AW212" s="13" t="s">
        <v>30</v>
      </c>
      <c r="AX212" s="13" t="s">
        <v>73</v>
      </c>
      <c r="AY212" s="194" t="s">
        <v>122</v>
      </c>
    </row>
    <row r="213" s="14" customFormat="1">
      <c r="A213" s="14"/>
      <c r="B213" s="201"/>
      <c r="C213" s="14"/>
      <c r="D213" s="162" t="s">
        <v>183</v>
      </c>
      <c r="E213" s="202" t="s">
        <v>1</v>
      </c>
      <c r="F213" s="203" t="s">
        <v>185</v>
      </c>
      <c r="G213" s="14"/>
      <c r="H213" s="204">
        <v>62</v>
      </c>
      <c r="I213" s="205"/>
      <c r="J213" s="14"/>
      <c r="K213" s="14"/>
      <c r="L213" s="201"/>
      <c r="M213" s="206"/>
      <c r="N213" s="207"/>
      <c r="O213" s="207"/>
      <c r="P213" s="207"/>
      <c r="Q213" s="207"/>
      <c r="R213" s="207"/>
      <c r="S213" s="207"/>
      <c r="T213" s="20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2" t="s">
        <v>183</v>
      </c>
      <c r="AU213" s="202" t="s">
        <v>83</v>
      </c>
      <c r="AV213" s="14" t="s">
        <v>121</v>
      </c>
      <c r="AW213" s="14" t="s">
        <v>30</v>
      </c>
      <c r="AX213" s="14" t="s">
        <v>81</v>
      </c>
      <c r="AY213" s="202" t="s">
        <v>122</v>
      </c>
    </row>
    <row r="214" s="2" customFormat="1" ht="24.15" customHeight="1">
      <c r="A214" s="36"/>
      <c r="B214" s="148"/>
      <c r="C214" s="149" t="s">
        <v>293</v>
      </c>
      <c r="D214" s="149" t="s">
        <v>117</v>
      </c>
      <c r="E214" s="150" t="s">
        <v>294</v>
      </c>
      <c r="F214" s="151" t="s">
        <v>295</v>
      </c>
      <c r="G214" s="152" t="s">
        <v>129</v>
      </c>
      <c r="H214" s="153">
        <v>1</v>
      </c>
      <c r="I214" s="154"/>
      <c r="J214" s="155">
        <f>ROUND(I214*H214,2)</f>
        <v>0</v>
      </c>
      <c r="K214" s="151" t="s">
        <v>181</v>
      </c>
      <c r="L214" s="37"/>
      <c r="M214" s="156" t="s">
        <v>1</v>
      </c>
      <c r="N214" s="157" t="s">
        <v>38</v>
      </c>
      <c r="O214" s="75"/>
      <c r="P214" s="158">
        <f>O214*H214</f>
        <v>0</v>
      </c>
      <c r="Q214" s="158">
        <v>0</v>
      </c>
      <c r="R214" s="158">
        <f>Q214*H214</f>
        <v>0</v>
      </c>
      <c r="S214" s="158">
        <v>0</v>
      </c>
      <c r="T214" s="159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60" t="s">
        <v>121</v>
      </c>
      <c r="AT214" s="160" t="s">
        <v>117</v>
      </c>
      <c r="AU214" s="160" t="s">
        <v>83</v>
      </c>
      <c r="AY214" s="17" t="s">
        <v>122</v>
      </c>
      <c r="BE214" s="161">
        <f>IF(N214="základní",J214,0)</f>
        <v>0</v>
      </c>
      <c r="BF214" s="161">
        <f>IF(N214="snížená",J214,0)</f>
        <v>0</v>
      </c>
      <c r="BG214" s="161">
        <f>IF(N214="zákl. přenesená",J214,0)</f>
        <v>0</v>
      </c>
      <c r="BH214" s="161">
        <f>IF(N214="sníž. přenesená",J214,0)</f>
        <v>0</v>
      </c>
      <c r="BI214" s="161">
        <f>IF(N214="nulová",J214,0)</f>
        <v>0</v>
      </c>
      <c r="BJ214" s="17" t="s">
        <v>81</v>
      </c>
      <c r="BK214" s="161">
        <f>ROUND(I214*H214,2)</f>
        <v>0</v>
      </c>
      <c r="BL214" s="17" t="s">
        <v>121</v>
      </c>
      <c r="BM214" s="160" t="s">
        <v>296</v>
      </c>
    </row>
    <row r="215" s="2" customFormat="1">
      <c r="A215" s="36"/>
      <c r="B215" s="37"/>
      <c r="C215" s="36"/>
      <c r="D215" s="162" t="s">
        <v>123</v>
      </c>
      <c r="E215" s="36"/>
      <c r="F215" s="163" t="s">
        <v>295</v>
      </c>
      <c r="G215" s="36"/>
      <c r="H215" s="36"/>
      <c r="I215" s="164"/>
      <c r="J215" s="36"/>
      <c r="K215" s="36"/>
      <c r="L215" s="37"/>
      <c r="M215" s="165"/>
      <c r="N215" s="166"/>
      <c r="O215" s="75"/>
      <c r="P215" s="75"/>
      <c r="Q215" s="75"/>
      <c r="R215" s="75"/>
      <c r="S215" s="75"/>
      <c r="T215" s="7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7" t="s">
        <v>123</v>
      </c>
      <c r="AU215" s="17" t="s">
        <v>83</v>
      </c>
    </row>
    <row r="216" s="2" customFormat="1" ht="14.4" customHeight="1">
      <c r="A216" s="36"/>
      <c r="B216" s="148"/>
      <c r="C216" s="209" t="s">
        <v>237</v>
      </c>
      <c r="D216" s="209" t="s">
        <v>224</v>
      </c>
      <c r="E216" s="210" t="s">
        <v>297</v>
      </c>
      <c r="F216" s="211" t="s">
        <v>298</v>
      </c>
      <c r="G216" s="212" t="s">
        <v>129</v>
      </c>
      <c r="H216" s="213">
        <v>1</v>
      </c>
      <c r="I216" s="214"/>
      <c r="J216" s="215">
        <f>ROUND(I216*H216,2)</f>
        <v>0</v>
      </c>
      <c r="K216" s="211" t="s">
        <v>181</v>
      </c>
      <c r="L216" s="216"/>
      <c r="M216" s="217" t="s">
        <v>1</v>
      </c>
      <c r="N216" s="218" t="s">
        <v>38</v>
      </c>
      <c r="O216" s="75"/>
      <c r="P216" s="158">
        <f>O216*H216</f>
        <v>0</v>
      </c>
      <c r="Q216" s="158">
        <v>0</v>
      </c>
      <c r="R216" s="158">
        <f>Q216*H216</f>
        <v>0</v>
      </c>
      <c r="S216" s="158">
        <v>0</v>
      </c>
      <c r="T216" s="159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60" t="s">
        <v>138</v>
      </c>
      <c r="AT216" s="160" t="s">
        <v>224</v>
      </c>
      <c r="AU216" s="160" t="s">
        <v>83</v>
      </c>
      <c r="AY216" s="17" t="s">
        <v>122</v>
      </c>
      <c r="BE216" s="161">
        <f>IF(N216="základní",J216,0)</f>
        <v>0</v>
      </c>
      <c r="BF216" s="161">
        <f>IF(N216="snížená",J216,0)</f>
        <v>0</v>
      </c>
      <c r="BG216" s="161">
        <f>IF(N216="zákl. přenesená",J216,0)</f>
        <v>0</v>
      </c>
      <c r="BH216" s="161">
        <f>IF(N216="sníž. přenesená",J216,0)</f>
        <v>0</v>
      </c>
      <c r="BI216" s="161">
        <f>IF(N216="nulová",J216,0)</f>
        <v>0</v>
      </c>
      <c r="BJ216" s="17" t="s">
        <v>81</v>
      </c>
      <c r="BK216" s="161">
        <f>ROUND(I216*H216,2)</f>
        <v>0</v>
      </c>
      <c r="BL216" s="17" t="s">
        <v>121</v>
      </c>
      <c r="BM216" s="160" t="s">
        <v>299</v>
      </c>
    </row>
    <row r="217" s="2" customFormat="1">
      <c r="A217" s="36"/>
      <c r="B217" s="37"/>
      <c r="C217" s="36"/>
      <c r="D217" s="162" t="s">
        <v>123</v>
      </c>
      <c r="E217" s="36"/>
      <c r="F217" s="163" t="s">
        <v>300</v>
      </c>
      <c r="G217" s="36"/>
      <c r="H217" s="36"/>
      <c r="I217" s="164"/>
      <c r="J217" s="36"/>
      <c r="K217" s="36"/>
      <c r="L217" s="37"/>
      <c r="M217" s="165"/>
      <c r="N217" s="166"/>
      <c r="O217" s="75"/>
      <c r="P217" s="75"/>
      <c r="Q217" s="75"/>
      <c r="R217" s="75"/>
      <c r="S217" s="75"/>
      <c r="T217" s="7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7" t="s">
        <v>123</v>
      </c>
      <c r="AU217" s="17" t="s">
        <v>83</v>
      </c>
    </row>
    <row r="218" s="2" customFormat="1" ht="14.4" customHeight="1">
      <c r="A218" s="36"/>
      <c r="B218" s="148"/>
      <c r="C218" s="149" t="s">
        <v>301</v>
      </c>
      <c r="D218" s="149" t="s">
        <v>117</v>
      </c>
      <c r="E218" s="150" t="s">
        <v>302</v>
      </c>
      <c r="F218" s="151" t="s">
        <v>303</v>
      </c>
      <c r="G218" s="152" t="s">
        <v>129</v>
      </c>
      <c r="H218" s="153">
        <v>1</v>
      </c>
      <c r="I218" s="154"/>
      <c r="J218" s="155">
        <f>ROUND(I218*H218,2)</f>
        <v>0</v>
      </c>
      <c r="K218" s="151" t="s">
        <v>1</v>
      </c>
      <c r="L218" s="37"/>
      <c r="M218" s="156" t="s">
        <v>1</v>
      </c>
      <c r="N218" s="157" t="s">
        <v>38</v>
      </c>
      <c r="O218" s="75"/>
      <c r="P218" s="158">
        <f>O218*H218</f>
        <v>0</v>
      </c>
      <c r="Q218" s="158">
        <v>0</v>
      </c>
      <c r="R218" s="158">
        <f>Q218*H218</f>
        <v>0</v>
      </c>
      <c r="S218" s="158">
        <v>0</v>
      </c>
      <c r="T218" s="159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60" t="s">
        <v>121</v>
      </c>
      <c r="AT218" s="160" t="s">
        <v>117</v>
      </c>
      <c r="AU218" s="160" t="s">
        <v>83</v>
      </c>
      <c r="AY218" s="17" t="s">
        <v>122</v>
      </c>
      <c r="BE218" s="161">
        <f>IF(N218="základní",J218,0)</f>
        <v>0</v>
      </c>
      <c r="BF218" s="161">
        <f>IF(N218="snížená",J218,0)</f>
        <v>0</v>
      </c>
      <c r="BG218" s="161">
        <f>IF(N218="zákl. přenesená",J218,0)</f>
        <v>0</v>
      </c>
      <c r="BH218" s="161">
        <f>IF(N218="sníž. přenesená",J218,0)</f>
        <v>0</v>
      </c>
      <c r="BI218" s="161">
        <f>IF(N218="nulová",J218,0)</f>
        <v>0</v>
      </c>
      <c r="BJ218" s="17" t="s">
        <v>81</v>
      </c>
      <c r="BK218" s="161">
        <f>ROUND(I218*H218,2)</f>
        <v>0</v>
      </c>
      <c r="BL218" s="17" t="s">
        <v>121</v>
      </c>
      <c r="BM218" s="160" t="s">
        <v>304</v>
      </c>
    </row>
    <row r="219" s="2" customFormat="1">
      <c r="A219" s="36"/>
      <c r="B219" s="37"/>
      <c r="C219" s="36"/>
      <c r="D219" s="162" t="s">
        <v>123</v>
      </c>
      <c r="E219" s="36"/>
      <c r="F219" s="163" t="s">
        <v>305</v>
      </c>
      <c r="G219" s="36"/>
      <c r="H219" s="36"/>
      <c r="I219" s="164"/>
      <c r="J219" s="36"/>
      <c r="K219" s="36"/>
      <c r="L219" s="37"/>
      <c r="M219" s="165"/>
      <c r="N219" s="166"/>
      <c r="O219" s="75"/>
      <c r="P219" s="75"/>
      <c r="Q219" s="75"/>
      <c r="R219" s="75"/>
      <c r="S219" s="75"/>
      <c r="T219" s="7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7" t="s">
        <v>123</v>
      </c>
      <c r="AU219" s="17" t="s">
        <v>83</v>
      </c>
    </row>
    <row r="220" s="2" customFormat="1">
      <c r="A220" s="36"/>
      <c r="B220" s="37"/>
      <c r="C220" s="36"/>
      <c r="D220" s="162" t="s">
        <v>125</v>
      </c>
      <c r="E220" s="36"/>
      <c r="F220" s="167" t="s">
        <v>306</v>
      </c>
      <c r="G220" s="36"/>
      <c r="H220" s="36"/>
      <c r="I220" s="164"/>
      <c r="J220" s="36"/>
      <c r="K220" s="36"/>
      <c r="L220" s="37"/>
      <c r="M220" s="165"/>
      <c r="N220" s="166"/>
      <c r="O220" s="75"/>
      <c r="P220" s="75"/>
      <c r="Q220" s="75"/>
      <c r="R220" s="75"/>
      <c r="S220" s="75"/>
      <c r="T220" s="7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7" t="s">
        <v>125</v>
      </c>
      <c r="AU220" s="17" t="s">
        <v>83</v>
      </c>
    </row>
    <row r="221" s="2" customFormat="1" ht="24.15" customHeight="1">
      <c r="A221" s="36"/>
      <c r="B221" s="148"/>
      <c r="C221" s="149" t="s">
        <v>243</v>
      </c>
      <c r="D221" s="149" t="s">
        <v>117</v>
      </c>
      <c r="E221" s="150" t="s">
        <v>307</v>
      </c>
      <c r="F221" s="151" t="s">
        <v>308</v>
      </c>
      <c r="G221" s="152" t="s">
        <v>129</v>
      </c>
      <c r="H221" s="153">
        <v>1</v>
      </c>
      <c r="I221" s="154"/>
      <c r="J221" s="155">
        <f>ROUND(I221*H221,2)</f>
        <v>0</v>
      </c>
      <c r="K221" s="151" t="s">
        <v>1</v>
      </c>
      <c r="L221" s="37"/>
      <c r="M221" s="156" t="s">
        <v>1</v>
      </c>
      <c r="N221" s="157" t="s">
        <v>38</v>
      </c>
      <c r="O221" s="75"/>
      <c r="P221" s="158">
        <f>O221*H221</f>
        <v>0</v>
      </c>
      <c r="Q221" s="158">
        <v>0</v>
      </c>
      <c r="R221" s="158">
        <f>Q221*H221</f>
        <v>0</v>
      </c>
      <c r="S221" s="158">
        <v>0</v>
      </c>
      <c r="T221" s="159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60" t="s">
        <v>121</v>
      </c>
      <c r="AT221" s="160" t="s">
        <v>117</v>
      </c>
      <c r="AU221" s="160" t="s">
        <v>83</v>
      </c>
      <c r="AY221" s="17" t="s">
        <v>122</v>
      </c>
      <c r="BE221" s="161">
        <f>IF(N221="základní",J221,0)</f>
        <v>0</v>
      </c>
      <c r="BF221" s="161">
        <f>IF(N221="snížená",J221,0)</f>
        <v>0</v>
      </c>
      <c r="BG221" s="161">
        <f>IF(N221="zákl. přenesená",J221,0)</f>
        <v>0</v>
      </c>
      <c r="BH221" s="161">
        <f>IF(N221="sníž. přenesená",J221,0)</f>
        <v>0</v>
      </c>
      <c r="BI221" s="161">
        <f>IF(N221="nulová",J221,0)</f>
        <v>0</v>
      </c>
      <c r="BJ221" s="17" t="s">
        <v>81</v>
      </c>
      <c r="BK221" s="161">
        <f>ROUND(I221*H221,2)</f>
        <v>0</v>
      </c>
      <c r="BL221" s="17" t="s">
        <v>121</v>
      </c>
      <c r="BM221" s="160" t="s">
        <v>309</v>
      </c>
    </row>
    <row r="222" s="2" customFormat="1">
      <c r="A222" s="36"/>
      <c r="B222" s="37"/>
      <c r="C222" s="36"/>
      <c r="D222" s="162" t="s">
        <v>123</v>
      </c>
      <c r="E222" s="36"/>
      <c r="F222" s="163" t="s">
        <v>310</v>
      </c>
      <c r="G222" s="36"/>
      <c r="H222" s="36"/>
      <c r="I222" s="164"/>
      <c r="J222" s="36"/>
      <c r="K222" s="36"/>
      <c r="L222" s="37"/>
      <c r="M222" s="165"/>
      <c r="N222" s="166"/>
      <c r="O222" s="75"/>
      <c r="P222" s="75"/>
      <c r="Q222" s="75"/>
      <c r="R222" s="75"/>
      <c r="S222" s="75"/>
      <c r="T222" s="7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7" t="s">
        <v>123</v>
      </c>
      <c r="AU222" s="17" t="s">
        <v>83</v>
      </c>
    </row>
    <row r="223" s="2" customFormat="1">
      <c r="A223" s="36"/>
      <c r="B223" s="37"/>
      <c r="C223" s="36"/>
      <c r="D223" s="162" t="s">
        <v>125</v>
      </c>
      <c r="E223" s="36"/>
      <c r="F223" s="167" t="s">
        <v>311</v>
      </c>
      <c r="G223" s="36"/>
      <c r="H223" s="36"/>
      <c r="I223" s="164"/>
      <c r="J223" s="36"/>
      <c r="K223" s="36"/>
      <c r="L223" s="37"/>
      <c r="M223" s="165"/>
      <c r="N223" s="166"/>
      <c r="O223" s="75"/>
      <c r="P223" s="75"/>
      <c r="Q223" s="75"/>
      <c r="R223" s="75"/>
      <c r="S223" s="75"/>
      <c r="T223" s="7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7" t="s">
        <v>125</v>
      </c>
      <c r="AU223" s="17" t="s">
        <v>83</v>
      </c>
    </row>
    <row r="224" s="12" customFormat="1" ht="22.8" customHeight="1">
      <c r="A224" s="12"/>
      <c r="B224" s="180"/>
      <c r="C224" s="12"/>
      <c r="D224" s="181" t="s">
        <v>72</v>
      </c>
      <c r="E224" s="191" t="s">
        <v>158</v>
      </c>
      <c r="F224" s="191" t="s">
        <v>312</v>
      </c>
      <c r="G224" s="12"/>
      <c r="H224" s="12"/>
      <c r="I224" s="183"/>
      <c r="J224" s="192">
        <f>BK224</f>
        <v>0</v>
      </c>
      <c r="K224" s="12"/>
      <c r="L224" s="180"/>
      <c r="M224" s="185"/>
      <c r="N224" s="186"/>
      <c r="O224" s="186"/>
      <c r="P224" s="187">
        <f>SUM(P225:P258)</f>
        <v>0</v>
      </c>
      <c r="Q224" s="186"/>
      <c r="R224" s="187">
        <f>SUM(R225:R258)</f>
        <v>0</v>
      </c>
      <c r="S224" s="186"/>
      <c r="T224" s="188">
        <f>SUM(T225:T258)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181" t="s">
        <v>81</v>
      </c>
      <c r="AT224" s="189" t="s">
        <v>72</v>
      </c>
      <c r="AU224" s="189" t="s">
        <v>81</v>
      </c>
      <c r="AY224" s="181" t="s">
        <v>122</v>
      </c>
      <c r="BK224" s="190">
        <f>SUM(BK225:BK258)</f>
        <v>0</v>
      </c>
    </row>
    <row r="225" s="2" customFormat="1" ht="24.15" customHeight="1">
      <c r="A225" s="36"/>
      <c r="B225" s="148"/>
      <c r="C225" s="149" t="s">
        <v>313</v>
      </c>
      <c r="D225" s="149" t="s">
        <v>117</v>
      </c>
      <c r="E225" s="150" t="s">
        <v>314</v>
      </c>
      <c r="F225" s="151" t="s">
        <v>315</v>
      </c>
      <c r="G225" s="152" t="s">
        <v>283</v>
      </c>
      <c r="H225" s="153">
        <v>51</v>
      </c>
      <c r="I225" s="154"/>
      <c r="J225" s="155">
        <f>ROUND(I225*H225,2)</f>
        <v>0</v>
      </c>
      <c r="K225" s="151" t="s">
        <v>181</v>
      </c>
      <c r="L225" s="37"/>
      <c r="M225" s="156" t="s">
        <v>1</v>
      </c>
      <c r="N225" s="157" t="s">
        <v>38</v>
      </c>
      <c r="O225" s="75"/>
      <c r="P225" s="158">
        <f>O225*H225</f>
        <v>0</v>
      </c>
      <c r="Q225" s="158">
        <v>0</v>
      </c>
      <c r="R225" s="158">
        <f>Q225*H225</f>
        <v>0</v>
      </c>
      <c r="S225" s="158">
        <v>0</v>
      </c>
      <c r="T225" s="159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60" t="s">
        <v>121</v>
      </c>
      <c r="AT225" s="160" t="s">
        <v>117</v>
      </c>
      <c r="AU225" s="160" t="s">
        <v>83</v>
      </c>
      <c r="AY225" s="17" t="s">
        <v>122</v>
      </c>
      <c r="BE225" s="161">
        <f>IF(N225="základní",J225,0)</f>
        <v>0</v>
      </c>
      <c r="BF225" s="161">
        <f>IF(N225="snížená",J225,0)</f>
        <v>0</v>
      </c>
      <c r="BG225" s="161">
        <f>IF(N225="zákl. přenesená",J225,0)</f>
        <v>0</v>
      </c>
      <c r="BH225" s="161">
        <f>IF(N225="sníž. přenesená",J225,0)</f>
        <v>0</v>
      </c>
      <c r="BI225" s="161">
        <f>IF(N225="nulová",J225,0)</f>
        <v>0</v>
      </c>
      <c r="BJ225" s="17" t="s">
        <v>81</v>
      </c>
      <c r="BK225" s="161">
        <f>ROUND(I225*H225,2)</f>
        <v>0</v>
      </c>
      <c r="BL225" s="17" t="s">
        <v>121</v>
      </c>
      <c r="BM225" s="160" t="s">
        <v>316</v>
      </c>
    </row>
    <row r="226" s="2" customFormat="1">
      <c r="A226" s="36"/>
      <c r="B226" s="37"/>
      <c r="C226" s="36"/>
      <c r="D226" s="162" t="s">
        <v>123</v>
      </c>
      <c r="E226" s="36"/>
      <c r="F226" s="163" t="s">
        <v>317</v>
      </c>
      <c r="G226" s="36"/>
      <c r="H226" s="36"/>
      <c r="I226" s="164"/>
      <c r="J226" s="36"/>
      <c r="K226" s="36"/>
      <c r="L226" s="37"/>
      <c r="M226" s="165"/>
      <c r="N226" s="166"/>
      <c r="O226" s="75"/>
      <c r="P226" s="75"/>
      <c r="Q226" s="75"/>
      <c r="R226" s="75"/>
      <c r="S226" s="75"/>
      <c r="T226" s="7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7" t="s">
        <v>123</v>
      </c>
      <c r="AU226" s="17" t="s">
        <v>83</v>
      </c>
    </row>
    <row r="227" s="13" customFormat="1">
      <c r="A227" s="13"/>
      <c r="B227" s="193"/>
      <c r="C227" s="13"/>
      <c r="D227" s="162" t="s">
        <v>183</v>
      </c>
      <c r="E227" s="194" t="s">
        <v>1</v>
      </c>
      <c r="F227" s="195" t="s">
        <v>318</v>
      </c>
      <c r="G227" s="13"/>
      <c r="H227" s="196">
        <v>51</v>
      </c>
      <c r="I227" s="197"/>
      <c r="J227" s="13"/>
      <c r="K227" s="13"/>
      <c r="L227" s="193"/>
      <c r="M227" s="198"/>
      <c r="N227" s="199"/>
      <c r="O227" s="199"/>
      <c r="P227" s="199"/>
      <c r="Q227" s="199"/>
      <c r="R227" s="199"/>
      <c r="S227" s="199"/>
      <c r="T227" s="20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94" t="s">
        <v>183</v>
      </c>
      <c r="AU227" s="194" t="s">
        <v>83</v>
      </c>
      <c r="AV227" s="13" t="s">
        <v>83</v>
      </c>
      <c r="AW227" s="13" t="s">
        <v>30</v>
      </c>
      <c r="AX227" s="13" t="s">
        <v>73</v>
      </c>
      <c r="AY227" s="194" t="s">
        <v>122</v>
      </c>
    </row>
    <row r="228" s="14" customFormat="1">
      <c r="A228" s="14"/>
      <c r="B228" s="201"/>
      <c r="C228" s="14"/>
      <c r="D228" s="162" t="s">
        <v>183</v>
      </c>
      <c r="E228" s="202" t="s">
        <v>1</v>
      </c>
      <c r="F228" s="203" t="s">
        <v>185</v>
      </c>
      <c r="G228" s="14"/>
      <c r="H228" s="204">
        <v>51</v>
      </c>
      <c r="I228" s="205"/>
      <c r="J228" s="14"/>
      <c r="K228" s="14"/>
      <c r="L228" s="201"/>
      <c r="M228" s="206"/>
      <c r="N228" s="207"/>
      <c r="O228" s="207"/>
      <c r="P228" s="207"/>
      <c r="Q228" s="207"/>
      <c r="R228" s="207"/>
      <c r="S228" s="207"/>
      <c r="T228" s="20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2" t="s">
        <v>183</v>
      </c>
      <c r="AU228" s="202" t="s">
        <v>83</v>
      </c>
      <c r="AV228" s="14" t="s">
        <v>121</v>
      </c>
      <c r="AW228" s="14" t="s">
        <v>30</v>
      </c>
      <c r="AX228" s="14" t="s">
        <v>81</v>
      </c>
      <c r="AY228" s="202" t="s">
        <v>122</v>
      </c>
    </row>
    <row r="229" s="2" customFormat="1" ht="24.15" customHeight="1">
      <c r="A229" s="36"/>
      <c r="B229" s="148"/>
      <c r="C229" s="149" t="s">
        <v>248</v>
      </c>
      <c r="D229" s="149" t="s">
        <v>117</v>
      </c>
      <c r="E229" s="150" t="s">
        <v>319</v>
      </c>
      <c r="F229" s="151" t="s">
        <v>320</v>
      </c>
      <c r="G229" s="152" t="s">
        <v>283</v>
      </c>
      <c r="H229" s="153">
        <v>54</v>
      </c>
      <c r="I229" s="154"/>
      <c r="J229" s="155">
        <f>ROUND(I229*H229,2)</f>
        <v>0</v>
      </c>
      <c r="K229" s="151" t="s">
        <v>181</v>
      </c>
      <c r="L229" s="37"/>
      <c r="M229" s="156" t="s">
        <v>1</v>
      </c>
      <c r="N229" s="157" t="s">
        <v>38</v>
      </c>
      <c r="O229" s="75"/>
      <c r="P229" s="158">
        <f>O229*H229</f>
        <v>0</v>
      </c>
      <c r="Q229" s="158">
        <v>0</v>
      </c>
      <c r="R229" s="158">
        <f>Q229*H229</f>
        <v>0</v>
      </c>
      <c r="S229" s="158">
        <v>0</v>
      </c>
      <c r="T229" s="159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60" t="s">
        <v>121</v>
      </c>
      <c r="AT229" s="160" t="s">
        <v>117</v>
      </c>
      <c r="AU229" s="160" t="s">
        <v>83</v>
      </c>
      <c r="AY229" s="17" t="s">
        <v>122</v>
      </c>
      <c r="BE229" s="161">
        <f>IF(N229="základní",J229,0)</f>
        <v>0</v>
      </c>
      <c r="BF229" s="161">
        <f>IF(N229="snížená",J229,0)</f>
        <v>0</v>
      </c>
      <c r="BG229" s="161">
        <f>IF(N229="zákl. přenesená",J229,0)</f>
        <v>0</v>
      </c>
      <c r="BH229" s="161">
        <f>IF(N229="sníž. přenesená",J229,0)</f>
        <v>0</v>
      </c>
      <c r="BI229" s="161">
        <f>IF(N229="nulová",J229,0)</f>
        <v>0</v>
      </c>
      <c r="BJ229" s="17" t="s">
        <v>81</v>
      </c>
      <c r="BK229" s="161">
        <f>ROUND(I229*H229,2)</f>
        <v>0</v>
      </c>
      <c r="BL229" s="17" t="s">
        <v>121</v>
      </c>
      <c r="BM229" s="160" t="s">
        <v>321</v>
      </c>
    </row>
    <row r="230" s="2" customFormat="1">
      <c r="A230" s="36"/>
      <c r="B230" s="37"/>
      <c r="C230" s="36"/>
      <c r="D230" s="162" t="s">
        <v>123</v>
      </c>
      <c r="E230" s="36"/>
      <c r="F230" s="163" t="s">
        <v>322</v>
      </c>
      <c r="G230" s="36"/>
      <c r="H230" s="36"/>
      <c r="I230" s="164"/>
      <c r="J230" s="36"/>
      <c r="K230" s="36"/>
      <c r="L230" s="37"/>
      <c r="M230" s="165"/>
      <c r="N230" s="166"/>
      <c r="O230" s="75"/>
      <c r="P230" s="75"/>
      <c r="Q230" s="75"/>
      <c r="R230" s="75"/>
      <c r="S230" s="75"/>
      <c r="T230" s="7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7" t="s">
        <v>123</v>
      </c>
      <c r="AU230" s="17" t="s">
        <v>83</v>
      </c>
    </row>
    <row r="231" s="13" customFormat="1">
      <c r="A231" s="13"/>
      <c r="B231" s="193"/>
      <c r="C231" s="13"/>
      <c r="D231" s="162" t="s">
        <v>183</v>
      </c>
      <c r="E231" s="194" t="s">
        <v>1</v>
      </c>
      <c r="F231" s="195" t="s">
        <v>323</v>
      </c>
      <c r="G231" s="13"/>
      <c r="H231" s="196">
        <v>54</v>
      </c>
      <c r="I231" s="197"/>
      <c r="J231" s="13"/>
      <c r="K231" s="13"/>
      <c r="L231" s="193"/>
      <c r="M231" s="198"/>
      <c r="N231" s="199"/>
      <c r="O231" s="199"/>
      <c r="P231" s="199"/>
      <c r="Q231" s="199"/>
      <c r="R231" s="199"/>
      <c r="S231" s="199"/>
      <c r="T231" s="20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94" t="s">
        <v>183</v>
      </c>
      <c r="AU231" s="194" t="s">
        <v>83</v>
      </c>
      <c r="AV231" s="13" t="s">
        <v>83</v>
      </c>
      <c r="AW231" s="13" t="s">
        <v>30</v>
      </c>
      <c r="AX231" s="13" t="s">
        <v>73</v>
      </c>
      <c r="AY231" s="194" t="s">
        <v>122</v>
      </c>
    </row>
    <row r="232" s="14" customFormat="1">
      <c r="A232" s="14"/>
      <c r="B232" s="201"/>
      <c r="C232" s="14"/>
      <c r="D232" s="162" t="s">
        <v>183</v>
      </c>
      <c r="E232" s="202" t="s">
        <v>1</v>
      </c>
      <c r="F232" s="203" t="s">
        <v>185</v>
      </c>
      <c r="G232" s="14"/>
      <c r="H232" s="204">
        <v>54</v>
      </c>
      <c r="I232" s="205"/>
      <c r="J232" s="14"/>
      <c r="K232" s="14"/>
      <c r="L232" s="201"/>
      <c r="M232" s="206"/>
      <c r="N232" s="207"/>
      <c r="O232" s="207"/>
      <c r="P232" s="207"/>
      <c r="Q232" s="207"/>
      <c r="R232" s="207"/>
      <c r="S232" s="207"/>
      <c r="T232" s="20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2" t="s">
        <v>183</v>
      </c>
      <c r="AU232" s="202" t="s">
        <v>83</v>
      </c>
      <c r="AV232" s="14" t="s">
        <v>121</v>
      </c>
      <c r="AW232" s="14" t="s">
        <v>30</v>
      </c>
      <c r="AX232" s="14" t="s">
        <v>81</v>
      </c>
      <c r="AY232" s="202" t="s">
        <v>122</v>
      </c>
    </row>
    <row r="233" s="2" customFormat="1" ht="14.4" customHeight="1">
      <c r="A233" s="36"/>
      <c r="B233" s="148"/>
      <c r="C233" s="209" t="s">
        <v>324</v>
      </c>
      <c r="D233" s="209" t="s">
        <v>224</v>
      </c>
      <c r="E233" s="210" t="s">
        <v>325</v>
      </c>
      <c r="F233" s="211" t="s">
        <v>326</v>
      </c>
      <c r="G233" s="212" t="s">
        <v>283</v>
      </c>
      <c r="H233" s="213">
        <v>105</v>
      </c>
      <c r="I233" s="214"/>
      <c r="J233" s="215">
        <f>ROUND(I233*H233,2)</f>
        <v>0</v>
      </c>
      <c r="K233" s="211" t="s">
        <v>181</v>
      </c>
      <c r="L233" s="216"/>
      <c r="M233" s="217" t="s">
        <v>1</v>
      </c>
      <c r="N233" s="218" t="s">
        <v>38</v>
      </c>
      <c r="O233" s="75"/>
      <c r="P233" s="158">
        <f>O233*H233</f>
        <v>0</v>
      </c>
      <c r="Q233" s="158">
        <v>0</v>
      </c>
      <c r="R233" s="158">
        <f>Q233*H233</f>
        <v>0</v>
      </c>
      <c r="S233" s="158">
        <v>0</v>
      </c>
      <c r="T233" s="159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60" t="s">
        <v>138</v>
      </c>
      <c r="AT233" s="160" t="s">
        <v>224</v>
      </c>
      <c r="AU233" s="160" t="s">
        <v>83</v>
      </c>
      <c r="AY233" s="17" t="s">
        <v>122</v>
      </c>
      <c r="BE233" s="161">
        <f>IF(N233="základní",J233,0)</f>
        <v>0</v>
      </c>
      <c r="BF233" s="161">
        <f>IF(N233="snížená",J233,0)</f>
        <v>0</v>
      </c>
      <c r="BG233" s="161">
        <f>IF(N233="zákl. přenesená",J233,0)</f>
        <v>0</v>
      </c>
      <c r="BH233" s="161">
        <f>IF(N233="sníž. přenesená",J233,0)</f>
        <v>0</v>
      </c>
      <c r="BI233" s="161">
        <f>IF(N233="nulová",J233,0)</f>
        <v>0</v>
      </c>
      <c r="BJ233" s="17" t="s">
        <v>81</v>
      </c>
      <c r="BK233" s="161">
        <f>ROUND(I233*H233,2)</f>
        <v>0</v>
      </c>
      <c r="BL233" s="17" t="s">
        <v>121</v>
      </c>
      <c r="BM233" s="160" t="s">
        <v>327</v>
      </c>
    </row>
    <row r="234" s="2" customFormat="1">
      <c r="A234" s="36"/>
      <c r="B234" s="37"/>
      <c r="C234" s="36"/>
      <c r="D234" s="162" t="s">
        <v>123</v>
      </c>
      <c r="E234" s="36"/>
      <c r="F234" s="163" t="s">
        <v>326</v>
      </c>
      <c r="G234" s="36"/>
      <c r="H234" s="36"/>
      <c r="I234" s="164"/>
      <c r="J234" s="36"/>
      <c r="K234" s="36"/>
      <c r="L234" s="37"/>
      <c r="M234" s="165"/>
      <c r="N234" s="166"/>
      <c r="O234" s="75"/>
      <c r="P234" s="75"/>
      <c r="Q234" s="75"/>
      <c r="R234" s="75"/>
      <c r="S234" s="75"/>
      <c r="T234" s="7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7" t="s">
        <v>123</v>
      </c>
      <c r="AU234" s="17" t="s">
        <v>83</v>
      </c>
    </row>
    <row r="235" s="2" customFormat="1">
      <c r="A235" s="36"/>
      <c r="B235" s="37"/>
      <c r="C235" s="36"/>
      <c r="D235" s="162" t="s">
        <v>125</v>
      </c>
      <c r="E235" s="36"/>
      <c r="F235" s="167" t="s">
        <v>328</v>
      </c>
      <c r="G235" s="36"/>
      <c r="H235" s="36"/>
      <c r="I235" s="164"/>
      <c r="J235" s="36"/>
      <c r="K235" s="36"/>
      <c r="L235" s="37"/>
      <c r="M235" s="165"/>
      <c r="N235" s="166"/>
      <c r="O235" s="75"/>
      <c r="P235" s="75"/>
      <c r="Q235" s="75"/>
      <c r="R235" s="75"/>
      <c r="S235" s="75"/>
      <c r="T235" s="7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7" t="s">
        <v>125</v>
      </c>
      <c r="AU235" s="17" t="s">
        <v>83</v>
      </c>
    </row>
    <row r="236" s="13" customFormat="1">
      <c r="A236" s="13"/>
      <c r="B236" s="193"/>
      <c r="C236" s="13"/>
      <c r="D236" s="162" t="s">
        <v>183</v>
      </c>
      <c r="E236" s="194" t="s">
        <v>1</v>
      </c>
      <c r="F236" s="195" t="s">
        <v>329</v>
      </c>
      <c r="G236" s="13"/>
      <c r="H236" s="196">
        <v>105</v>
      </c>
      <c r="I236" s="197"/>
      <c r="J236" s="13"/>
      <c r="K236" s="13"/>
      <c r="L236" s="193"/>
      <c r="M236" s="198"/>
      <c r="N236" s="199"/>
      <c r="O236" s="199"/>
      <c r="P236" s="199"/>
      <c r="Q236" s="199"/>
      <c r="R236" s="199"/>
      <c r="S236" s="199"/>
      <c r="T236" s="20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94" t="s">
        <v>183</v>
      </c>
      <c r="AU236" s="194" t="s">
        <v>83</v>
      </c>
      <c r="AV236" s="13" t="s">
        <v>83</v>
      </c>
      <c r="AW236" s="13" t="s">
        <v>30</v>
      </c>
      <c r="AX236" s="13" t="s">
        <v>73</v>
      </c>
      <c r="AY236" s="194" t="s">
        <v>122</v>
      </c>
    </row>
    <row r="237" s="14" customFormat="1">
      <c r="A237" s="14"/>
      <c r="B237" s="201"/>
      <c r="C237" s="14"/>
      <c r="D237" s="162" t="s">
        <v>183</v>
      </c>
      <c r="E237" s="202" t="s">
        <v>1</v>
      </c>
      <c r="F237" s="203" t="s">
        <v>185</v>
      </c>
      <c r="G237" s="14"/>
      <c r="H237" s="204">
        <v>105</v>
      </c>
      <c r="I237" s="205"/>
      <c r="J237" s="14"/>
      <c r="K237" s="14"/>
      <c r="L237" s="201"/>
      <c r="M237" s="206"/>
      <c r="N237" s="207"/>
      <c r="O237" s="207"/>
      <c r="P237" s="207"/>
      <c r="Q237" s="207"/>
      <c r="R237" s="207"/>
      <c r="S237" s="207"/>
      <c r="T237" s="20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2" t="s">
        <v>183</v>
      </c>
      <c r="AU237" s="202" t="s">
        <v>83</v>
      </c>
      <c r="AV237" s="14" t="s">
        <v>121</v>
      </c>
      <c r="AW237" s="14" t="s">
        <v>30</v>
      </c>
      <c r="AX237" s="14" t="s">
        <v>81</v>
      </c>
      <c r="AY237" s="202" t="s">
        <v>122</v>
      </c>
    </row>
    <row r="238" s="2" customFormat="1" ht="24.15" customHeight="1">
      <c r="A238" s="36"/>
      <c r="B238" s="148"/>
      <c r="C238" s="149" t="s">
        <v>255</v>
      </c>
      <c r="D238" s="149" t="s">
        <v>117</v>
      </c>
      <c r="E238" s="150" t="s">
        <v>330</v>
      </c>
      <c r="F238" s="151" t="s">
        <v>331</v>
      </c>
      <c r="G238" s="152" t="s">
        <v>283</v>
      </c>
      <c r="H238" s="153">
        <v>18</v>
      </c>
      <c r="I238" s="154"/>
      <c r="J238" s="155">
        <f>ROUND(I238*H238,2)</f>
        <v>0</v>
      </c>
      <c r="K238" s="151" t="s">
        <v>181</v>
      </c>
      <c r="L238" s="37"/>
      <c r="M238" s="156" t="s">
        <v>1</v>
      </c>
      <c r="N238" s="157" t="s">
        <v>38</v>
      </c>
      <c r="O238" s="75"/>
      <c r="P238" s="158">
        <f>O238*H238</f>
        <v>0</v>
      </c>
      <c r="Q238" s="158">
        <v>0</v>
      </c>
      <c r="R238" s="158">
        <f>Q238*H238</f>
        <v>0</v>
      </c>
      <c r="S238" s="158">
        <v>0</v>
      </c>
      <c r="T238" s="159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60" t="s">
        <v>121</v>
      </c>
      <c r="AT238" s="160" t="s">
        <v>117</v>
      </c>
      <c r="AU238" s="160" t="s">
        <v>83</v>
      </c>
      <c r="AY238" s="17" t="s">
        <v>122</v>
      </c>
      <c r="BE238" s="161">
        <f>IF(N238="základní",J238,0)</f>
        <v>0</v>
      </c>
      <c r="BF238" s="161">
        <f>IF(N238="snížená",J238,0)</f>
        <v>0</v>
      </c>
      <c r="BG238" s="161">
        <f>IF(N238="zákl. přenesená",J238,0)</f>
        <v>0</v>
      </c>
      <c r="BH238" s="161">
        <f>IF(N238="sníž. přenesená",J238,0)</f>
        <v>0</v>
      </c>
      <c r="BI238" s="161">
        <f>IF(N238="nulová",J238,0)</f>
        <v>0</v>
      </c>
      <c r="BJ238" s="17" t="s">
        <v>81</v>
      </c>
      <c r="BK238" s="161">
        <f>ROUND(I238*H238,2)</f>
        <v>0</v>
      </c>
      <c r="BL238" s="17" t="s">
        <v>121</v>
      </c>
      <c r="BM238" s="160" t="s">
        <v>332</v>
      </c>
    </row>
    <row r="239" s="2" customFormat="1">
      <c r="A239" s="36"/>
      <c r="B239" s="37"/>
      <c r="C239" s="36"/>
      <c r="D239" s="162" t="s">
        <v>123</v>
      </c>
      <c r="E239" s="36"/>
      <c r="F239" s="163" t="s">
        <v>333</v>
      </c>
      <c r="G239" s="36"/>
      <c r="H239" s="36"/>
      <c r="I239" s="164"/>
      <c r="J239" s="36"/>
      <c r="K239" s="36"/>
      <c r="L239" s="37"/>
      <c r="M239" s="165"/>
      <c r="N239" s="166"/>
      <c r="O239" s="75"/>
      <c r="P239" s="75"/>
      <c r="Q239" s="75"/>
      <c r="R239" s="75"/>
      <c r="S239" s="75"/>
      <c r="T239" s="7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7" t="s">
        <v>123</v>
      </c>
      <c r="AU239" s="17" t="s">
        <v>83</v>
      </c>
    </row>
    <row r="240" s="13" customFormat="1">
      <c r="A240" s="13"/>
      <c r="B240" s="193"/>
      <c r="C240" s="13"/>
      <c r="D240" s="162" t="s">
        <v>183</v>
      </c>
      <c r="E240" s="194" t="s">
        <v>1</v>
      </c>
      <c r="F240" s="195" t="s">
        <v>334</v>
      </c>
      <c r="G240" s="13"/>
      <c r="H240" s="196">
        <v>18</v>
      </c>
      <c r="I240" s="197"/>
      <c r="J240" s="13"/>
      <c r="K240" s="13"/>
      <c r="L240" s="193"/>
      <c r="M240" s="198"/>
      <c r="N240" s="199"/>
      <c r="O240" s="199"/>
      <c r="P240" s="199"/>
      <c r="Q240" s="199"/>
      <c r="R240" s="199"/>
      <c r="S240" s="199"/>
      <c r="T240" s="20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94" t="s">
        <v>183</v>
      </c>
      <c r="AU240" s="194" t="s">
        <v>83</v>
      </c>
      <c r="AV240" s="13" t="s">
        <v>83</v>
      </c>
      <c r="AW240" s="13" t="s">
        <v>30</v>
      </c>
      <c r="AX240" s="13" t="s">
        <v>73</v>
      </c>
      <c r="AY240" s="194" t="s">
        <v>122</v>
      </c>
    </row>
    <row r="241" s="14" customFormat="1">
      <c r="A241" s="14"/>
      <c r="B241" s="201"/>
      <c r="C241" s="14"/>
      <c r="D241" s="162" t="s">
        <v>183</v>
      </c>
      <c r="E241" s="202" t="s">
        <v>1</v>
      </c>
      <c r="F241" s="203" t="s">
        <v>185</v>
      </c>
      <c r="G241" s="14"/>
      <c r="H241" s="204">
        <v>18</v>
      </c>
      <c r="I241" s="205"/>
      <c r="J241" s="14"/>
      <c r="K241" s="14"/>
      <c r="L241" s="201"/>
      <c r="M241" s="206"/>
      <c r="N241" s="207"/>
      <c r="O241" s="207"/>
      <c r="P241" s="207"/>
      <c r="Q241" s="207"/>
      <c r="R241" s="207"/>
      <c r="S241" s="207"/>
      <c r="T241" s="20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2" t="s">
        <v>183</v>
      </c>
      <c r="AU241" s="202" t="s">
        <v>83</v>
      </c>
      <c r="AV241" s="14" t="s">
        <v>121</v>
      </c>
      <c r="AW241" s="14" t="s">
        <v>30</v>
      </c>
      <c r="AX241" s="14" t="s">
        <v>81</v>
      </c>
      <c r="AY241" s="202" t="s">
        <v>122</v>
      </c>
    </row>
    <row r="242" s="2" customFormat="1" ht="14.4" customHeight="1">
      <c r="A242" s="36"/>
      <c r="B242" s="148"/>
      <c r="C242" s="209" t="s">
        <v>335</v>
      </c>
      <c r="D242" s="209" t="s">
        <v>224</v>
      </c>
      <c r="E242" s="210" t="s">
        <v>336</v>
      </c>
      <c r="F242" s="211" t="s">
        <v>337</v>
      </c>
      <c r="G242" s="212" t="s">
        <v>283</v>
      </c>
      <c r="H242" s="213">
        <v>18</v>
      </c>
      <c r="I242" s="214"/>
      <c r="J242" s="215">
        <f>ROUND(I242*H242,2)</f>
        <v>0</v>
      </c>
      <c r="K242" s="211" t="s">
        <v>181</v>
      </c>
      <c r="L242" s="216"/>
      <c r="M242" s="217" t="s">
        <v>1</v>
      </c>
      <c r="N242" s="218" t="s">
        <v>38</v>
      </c>
      <c r="O242" s="75"/>
      <c r="P242" s="158">
        <f>O242*H242</f>
        <v>0</v>
      </c>
      <c r="Q242" s="158">
        <v>0</v>
      </c>
      <c r="R242" s="158">
        <f>Q242*H242</f>
        <v>0</v>
      </c>
      <c r="S242" s="158">
        <v>0</v>
      </c>
      <c r="T242" s="159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60" t="s">
        <v>138</v>
      </c>
      <c r="AT242" s="160" t="s">
        <v>224</v>
      </c>
      <c r="AU242" s="160" t="s">
        <v>83</v>
      </c>
      <c r="AY242" s="17" t="s">
        <v>122</v>
      </c>
      <c r="BE242" s="161">
        <f>IF(N242="základní",J242,0)</f>
        <v>0</v>
      </c>
      <c r="BF242" s="161">
        <f>IF(N242="snížená",J242,0)</f>
        <v>0</v>
      </c>
      <c r="BG242" s="161">
        <f>IF(N242="zákl. přenesená",J242,0)</f>
        <v>0</v>
      </c>
      <c r="BH242" s="161">
        <f>IF(N242="sníž. přenesená",J242,0)</f>
        <v>0</v>
      </c>
      <c r="BI242" s="161">
        <f>IF(N242="nulová",J242,0)</f>
        <v>0</v>
      </c>
      <c r="BJ242" s="17" t="s">
        <v>81</v>
      </c>
      <c r="BK242" s="161">
        <f>ROUND(I242*H242,2)</f>
        <v>0</v>
      </c>
      <c r="BL242" s="17" t="s">
        <v>121</v>
      </c>
      <c r="BM242" s="160" t="s">
        <v>338</v>
      </c>
    </row>
    <row r="243" s="2" customFormat="1">
      <c r="A243" s="36"/>
      <c r="B243" s="37"/>
      <c r="C243" s="36"/>
      <c r="D243" s="162" t="s">
        <v>123</v>
      </c>
      <c r="E243" s="36"/>
      <c r="F243" s="163" t="s">
        <v>339</v>
      </c>
      <c r="G243" s="36"/>
      <c r="H243" s="36"/>
      <c r="I243" s="164"/>
      <c r="J243" s="36"/>
      <c r="K243" s="36"/>
      <c r="L243" s="37"/>
      <c r="M243" s="165"/>
      <c r="N243" s="166"/>
      <c r="O243" s="75"/>
      <c r="P243" s="75"/>
      <c r="Q243" s="75"/>
      <c r="R243" s="75"/>
      <c r="S243" s="75"/>
      <c r="T243" s="7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7" t="s">
        <v>123</v>
      </c>
      <c r="AU243" s="17" t="s">
        <v>83</v>
      </c>
    </row>
    <row r="244" s="2" customFormat="1" ht="24.15" customHeight="1">
      <c r="A244" s="36"/>
      <c r="B244" s="148"/>
      <c r="C244" s="149" t="s">
        <v>260</v>
      </c>
      <c r="D244" s="149" t="s">
        <v>117</v>
      </c>
      <c r="E244" s="150" t="s">
        <v>340</v>
      </c>
      <c r="F244" s="151" t="s">
        <v>341</v>
      </c>
      <c r="G244" s="152" t="s">
        <v>283</v>
      </c>
      <c r="H244" s="153">
        <v>4</v>
      </c>
      <c r="I244" s="154"/>
      <c r="J244" s="155">
        <f>ROUND(I244*H244,2)</f>
        <v>0</v>
      </c>
      <c r="K244" s="151" t="s">
        <v>181</v>
      </c>
      <c r="L244" s="37"/>
      <c r="M244" s="156" t="s">
        <v>1</v>
      </c>
      <c r="N244" s="157" t="s">
        <v>38</v>
      </c>
      <c r="O244" s="75"/>
      <c r="P244" s="158">
        <f>O244*H244</f>
        <v>0</v>
      </c>
      <c r="Q244" s="158">
        <v>0</v>
      </c>
      <c r="R244" s="158">
        <f>Q244*H244</f>
        <v>0</v>
      </c>
      <c r="S244" s="158">
        <v>0</v>
      </c>
      <c r="T244" s="159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60" t="s">
        <v>121</v>
      </c>
      <c r="AT244" s="160" t="s">
        <v>117</v>
      </c>
      <c r="AU244" s="160" t="s">
        <v>83</v>
      </c>
      <c r="AY244" s="17" t="s">
        <v>122</v>
      </c>
      <c r="BE244" s="161">
        <f>IF(N244="základní",J244,0)</f>
        <v>0</v>
      </c>
      <c r="BF244" s="161">
        <f>IF(N244="snížená",J244,0)</f>
        <v>0</v>
      </c>
      <c r="BG244" s="161">
        <f>IF(N244="zákl. přenesená",J244,0)</f>
        <v>0</v>
      </c>
      <c r="BH244" s="161">
        <f>IF(N244="sníž. přenesená",J244,0)</f>
        <v>0</v>
      </c>
      <c r="BI244" s="161">
        <f>IF(N244="nulová",J244,0)</f>
        <v>0</v>
      </c>
      <c r="BJ244" s="17" t="s">
        <v>81</v>
      </c>
      <c r="BK244" s="161">
        <f>ROUND(I244*H244,2)</f>
        <v>0</v>
      </c>
      <c r="BL244" s="17" t="s">
        <v>121</v>
      </c>
      <c r="BM244" s="160" t="s">
        <v>342</v>
      </c>
    </row>
    <row r="245" s="2" customFormat="1">
      <c r="A245" s="36"/>
      <c r="B245" s="37"/>
      <c r="C245" s="36"/>
      <c r="D245" s="162" t="s">
        <v>123</v>
      </c>
      <c r="E245" s="36"/>
      <c r="F245" s="163" t="s">
        <v>343</v>
      </c>
      <c r="G245" s="36"/>
      <c r="H245" s="36"/>
      <c r="I245" s="164"/>
      <c r="J245" s="36"/>
      <c r="K245" s="36"/>
      <c r="L245" s="37"/>
      <c r="M245" s="165"/>
      <c r="N245" s="166"/>
      <c r="O245" s="75"/>
      <c r="P245" s="75"/>
      <c r="Q245" s="75"/>
      <c r="R245" s="75"/>
      <c r="S245" s="75"/>
      <c r="T245" s="7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7" t="s">
        <v>123</v>
      </c>
      <c r="AU245" s="17" t="s">
        <v>83</v>
      </c>
    </row>
    <row r="246" s="13" customFormat="1">
      <c r="A246" s="13"/>
      <c r="B246" s="193"/>
      <c r="C246" s="13"/>
      <c r="D246" s="162" t="s">
        <v>183</v>
      </c>
      <c r="E246" s="194" t="s">
        <v>1</v>
      </c>
      <c r="F246" s="195" t="s">
        <v>344</v>
      </c>
      <c r="G246" s="13"/>
      <c r="H246" s="196">
        <v>4</v>
      </c>
      <c r="I246" s="197"/>
      <c r="J246" s="13"/>
      <c r="K246" s="13"/>
      <c r="L246" s="193"/>
      <c r="M246" s="198"/>
      <c r="N246" s="199"/>
      <c r="O246" s="199"/>
      <c r="P246" s="199"/>
      <c r="Q246" s="199"/>
      <c r="R246" s="199"/>
      <c r="S246" s="199"/>
      <c r="T246" s="200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94" t="s">
        <v>183</v>
      </c>
      <c r="AU246" s="194" t="s">
        <v>83</v>
      </c>
      <c r="AV246" s="13" t="s">
        <v>83</v>
      </c>
      <c r="AW246" s="13" t="s">
        <v>30</v>
      </c>
      <c r="AX246" s="13" t="s">
        <v>73</v>
      </c>
      <c r="AY246" s="194" t="s">
        <v>122</v>
      </c>
    </row>
    <row r="247" s="14" customFormat="1">
      <c r="A247" s="14"/>
      <c r="B247" s="201"/>
      <c r="C247" s="14"/>
      <c r="D247" s="162" t="s">
        <v>183</v>
      </c>
      <c r="E247" s="202" t="s">
        <v>1</v>
      </c>
      <c r="F247" s="203" t="s">
        <v>185</v>
      </c>
      <c r="G247" s="14"/>
      <c r="H247" s="204">
        <v>4</v>
      </c>
      <c r="I247" s="205"/>
      <c r="J247" s="14"/>
      <c r="K247" s="14"/>
      <c r="L247" s="201"/>
      <c r="M247" s="206"/>
      <c r="N247" s="207"/>
      <c r="O247" s="207"/>
      <c r="P247" s="207"/>
      <c r="Q247" s="207"/>
      <c r="R247" s="207"/>
      <c r="S247" s="207"/>
      <c r="T247" s="20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2" t="s">
        <v>183</v>
      </c>
      <c r="AU247" s="202" t="s">
        <v>83</v>
      </c>
      <c r="AV247" s="14" t="s">
        <v>121</v>
      </c>
      <c r="AW247" s="14" t="s">
        <v>30</v>
      </c>
      <c r="AX247" s="14" t="s">
        <v>81</v>
      </c>
      <c r="AY247" s="202" t="s">
        <v>122</v>
      </c>
    </row>
    <row r="248" s="2" customFormat="1" ht="24.15" customHeight="1">
      <c r="A248" s="36"/>
      <c r="B248" s="148"/>
      <c r="C248" s="209" t="s">
        <v>345</v>
      </c>
      <c r="D248" s="209" t="s">
        <v>224</v>
      </c>
      <c r="E248" s="210" t="s">
        <v>346</v>
      </c>
      <c r="F248" s="211" t="s">
        <v>347</v>
      </c>
      <c r="G248" s="212" t="s">
        <v>129</v>
      </c>
      <c r="H248" s="213">
        <v>4</v>
      </c>
      <c r="I248" s="214"/>
      <c r="J248" s="215">
        <f>ROUND(I248*H248,2)</f>
        <v>0</v>
      </c>
      <c r="K248" s="211" t="s">
        <v>1</v>
      </c>
      <c r="L248" s="216"/>
      <c r="M248" s="217" t="s">
        <v>1</v>
      </c>
      <c r="N248" s="218" t="s">
        <v>38</v>
      </c>
      <c r="O248" s="75"/>
      <c r="P248" s="158">
        <f>O248*H248</f>
        <v>0</v>
      </c>
      <c r="Q248" s="158">
        <v>0</v>
      </c>
      <c r="R248" s="158">
        <f>Q248*H248</f>
        <v>0</v>
      </c>
      <c r="S248" s="158">
        <v>0</v>
      </c>
      <c r="T248" s="159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60" t="s">
        <v>138</v>
      </c>
      <c r="AT248" s="160" t="s">
        <v>224</v>
      </c>
      <c r="AU248" s="160" t="s">
        <v>83</v>
      </c>
      <c r="AY248" s="17" t="s">
        <v>122</v>
      </c>
      <c r="BE248" s="161">
        <f>IF(N248="základní",J248,0)</f>
        <v>0</v>
      </c>
      <c r="BF248" s="161">
        <f>IF(N248="snížená",J248,0)</f>
        <v>0</v>
      </c>
      <c r="BG248" s="161">
        <f>IF(N248="zákl. přenesená",J248,0)</f>
        <v>0</v>
      </c>
      <c r="BH248" s="161">
        <f>IF(N248="sníž. přenesená",J248,0)</f>
        <v>0</v>
      </c>
      <c r="BI248" s="161">
        <f>IF(N248="nulová",J248,0)</f>
        <v>0</v>
      </c>
      <c r="BJ248" s="17" t="s">
        <v>81</v>
      </c>
      <c r="BK248" s="161">
        <f>ROUND(I248*H248,2)</f>
        <v>0</v>
      </c>
      <c r="BL248" s="17" t="s">
        <v>121</v>
      </c>
      <c r="BM248" s="160" t="s">
        <v>348</v>
      </c>
    </row>
    <row r="249" s="2" customFormat="1">
      <c r="A249" s="36"/>
      <c r="B249" s="37"/>
      <c r="C249" s="36"/>
      <c r="D249" s="162" t="s">
        <v>123</v>
      </c>
      <c r="E249" s="36"/>
      <c r="F249" s="163" t="s">
        <v>347</v>
      </c>
      <c r="G249" s="36"/>
      <c r="H249" s="36"/>
      <c r="I249" s="164"/>
      <c r="J249" s="36"/>
      <c r="K249" s="36"/>
      <c r="L249" s="37"/>
      <c r="M249" s="165"/>
      <c r="N249" s="166"/>
      <c r="O249" s="75"/>
      <c r="P249" s="75"/>
      <c r="Q249" s="75"/>
      <c r="R249" s="75"/>
      <c r="S249" s="75"/>
      <c r="T249" s="7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7" t="s">
        <v>123</v>
      </c>
      <c r="AU249" s="17" t="s">
        <v>83</v>
      </c>
    </row>
    <row r="250" s="2" customFormat="1" ht="24.15" customHeight="1">
      <c r="A250" s="36"/>
      <c r="B250" s="148"/>
      <c r="C250" s="209" t="s">
        <v>266</v>
      </c>
      <c r="D250" s="209" t="s">
        <v>224</v>
      </c>
      <c r="E250" s="210" t="s">
        <v>349</v>
      </c>
      <c r="F250" s="211" t="s">
        <v>350</v>
      </c>
      <c r="G250" s="212" t="s">
        <v>129</v>
      </c>
      <c r="H250" s="213">
        <v>1</v>
      </c>
      <c r="I250" s="214"/>
      <c r="J250" s="215">
        <f>ROUND(I250*H250,2)</f>
        <v>0</v>
      </c>
      <c r="K250" s="211" t="s">
        <v>1</v>
      </c>
      <c r="L250" s="216"/>
      <c r="M250" s="217" t="s">
        <v>1</v>
      </c>
      <c r="N250" s="218" t="s">
        <v>38</v>
      </c>
      <c r="O250" s="75"/>
      <c r="P250" s="158">
        <f>O250*H250</f>
        <v>0</v>
      </c>
      <c r="Q250" s="158">
        <v>0</v>
      </c>
      <c r="R250" s="158">
        <f>Q250*H250</f>
        <v>0</v>
      </c>
      <c r="S250" s="158">
        <v>0</v>
      </c>
      <c r="T250" s="159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60" t="s">
        <v>138</v>
      </c>
      <c r="AT250" s="160" t="s">
        <v>224</v>
      </c>
      <c r="AU250" s="160" t="s">
        <v>83</v>
      </c>
      <c r="AY250" s="17" t="s">
        <v>122</v>
      </c>
      <c r="BE250" s="161">
        <f>IF(N250="základní",J250,0)</f>
        <v>0</v>
      </c>
      <c r="BF250" s="161">
        <f>IF(N250="snížená",J250,0)</f>
        <v>0</v>
      </c>
      <c r="BG250" s="161">
        <f>IF(N250="zákl. přenesená",J250,0)</f>
        <v>0</v>
      </c>
      <c r="BH250" s="161">
        <f>IF(N250="sníž. přenesená",J250,0)</f>
        <v>0</v>
      </c>
      <c r="BI250" s="161">
        <f>IF(N250="nulová",J250,0)</f>
        <v>0</v>
      </c>
      <c r="BJ250" s="17" t="s">
        <v>81</v>
      </c>
      <c r="BK250" s="161">
        <f>ROUND(I250*H250,2)</f>
        <v>0</v>
      </c>
      <c r="BL250" s="17" t="s">
        <v>121</v>
      </c>
      <c r="BM250" s="160" t="s">
        <v>351</v>
      </c>
    </row>
    <row r="251" s="2" customFormat="1">
      <c r="A251" s="36"/>
      <c r="B251" s="37"/>
      <c r="C251" s="36"/>
      <c r="D251" s="162" t="s">
        <v>123</v>
      </c>
      <c r="E251" s="36"/>
      <c r="F251" s="163" t="s">
        <v>350</v>
      </c>
      <c r="G251" s="36"/>
      <c r="H251" s="36"/>
      <c r="I251" s="164"/>
      <c r="J251" s="36"/>
      <c r="K251" s="36"/>
      <c r="L251" s="37"/>
      <c r="M251" s="165"/>
      <c r="N251" s="166"/>
      <c r="O251" s="75"/>
      <c r="P251" s="75"/>
      <c r="Q251" s="75"/>
      <c r="R251" s="75"/>
      <c r="S251" s="75"/>
      <c r="T251" s="7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7" t="s">
        <v>123</v>
      </c>
      <c r="AU251" s="17" t="s">
        <v>83</v>
      </c>
    </row>
    <row r="252" s="2" customFormat="1" ht="24.15" customHeight="1">
      <c r="A252" s="36"/>
      <c r="B252" s="148"/>
      <c r="C252" s="149" t="s">
        <v>352</v>
      </c>
      <c r="D252" s="149" t="s">
        <v>117</v>
      </c>
      <c r="E252" s="150" t="s">
        <v>353</v>
      </c>
      <c r="F252" s="151" t="s">
        <v>354</v>
      </c>
      <c r="G252" s="152" t="s">
        <v>283</v>
      </c>
      <c r="H252" s="153">
        <v>8</v>
      </c>
      <c r="I252" s="154"/>
      <c r="J252" s="155">
        <f>ROUND(I252*H252,2)</f>
        <v>0</v>
      </c>
      <c r="K252" s="151" t="s">
        <v>181</v>
      </c>
      <c r="L252" s="37"/>
      <c r="M252" s="156" t="s">
        <v>1</v>
      </c>
      <c r="N252" s="157" t="s">
        <v>38</v>
      </c>
      <c r="O252" s="75"/>
      <c r="P252" s="158">
        <f>O252*H252</f>
        <v>0</v>
      </c>
      <c r="Q252" s="158">
        <v>0</v>
      </c>
      <c r="R252" s="158">
        <f>Q252*H252</f>
        <v>0</v>
      </c>
      <c r="S252" s="158">
        <v>0</v>
      </c>
      <c r="T252" s="159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60" t="s">
        <v>121</v>
      </c>
      <c r="AT252" s="160" t="s">
        <v>117</v>
      </c>
      <c r="AU252" s="160" t="s">
        <v>83</v>
      </c>
      <c r="AY252" s="17" t="s">
        <v>122</v>
      </c>
      <c r="BE252" s="161">
        <f>IF(N252="základní",J252,0)</f>
        <v>0</v>
      </c>
      <c r="BF252" s="161">
        <f>IF(N252="snížená",J252,0)</f>
        <v>0</v>
      </c>
      <c r="BG252" s="161">
        <f>IF(N252="zákl. přenesená",J252,0)</f>
        <v>0</v>
      </c>
      <c r="BH252" s="161">
        <f>IF(N252="sníž. přenesená",J252,0)</f>
        <v>0</v>
      </c>
      <c r="BI252" s="161">
        <f>IF(N252="nulová",J252,0)</f>
        <v>0</v>
      </c>
      <c r="BJ252" s="17" t="s">
        <v>81</v>
      </c>
      <c r="BK252" s="161">
        <f>ROUND(I252*H252,2)</f>
        <v>0</v>
      </c>
      <c r="BL252" s="17" t="s">
        <v>121</v>
      </c>
      <c r="BM252" s="160" t="s">
        <v>355</v>
      </c>
    </row>
    <row r="253" s="2" customFormat="1">
      <c r="A253" s="36"/>
      <c r="B253" s="37"/>
      <c r="C253" s="36"/>
      <c r="D253" s="162" t="s">
        <v>123</v>
      </c>
      <c r="E253" s="36"/>
      <c r="F253" s="163" t="s">
        <v>356</v>
      </c>
      <c r="G253" s="36"/>
      <c r="H253" s="36"/>
      <c r="I253" s="164"/>
      <c r="J253" s="36"/>
      <c r="K253" s="36"/>
      <c r="L253" s="37"/>
      <c r="M253" s="165"/>
      <c r="N253" s="166"/>
      <c r="O253" s="75"/>
      <c r="P253" s="75"/>
      <c r="Q253" s="75"/>
      <c r="R253" s="75"/>
      <c r="S253" s="75"/>
      <c r="T253" s="7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7" t="s">
        <v>123</v>
      </c>
      <c r="AU253" s="17" t="s">
        <v>83</v>
      </c>
    </row>
    <row r="254" s="2" customFormat="1">
      <c r="A254" s="36"/>
      <c r="B254" s="37"/>
      <c r="C254" s="36"/>
      <c r="D254" s="162" t="s">
        <v>125</v>
      </c>
      <c r="E254" s="36"/>
      <c r="F254" s="167" t="s">
        <v>357</v>
      </c>
      <c r="G254" s="36"/>
      <c r="H254" s="36"/>
      <c r="I254" s="164"/>
      <c r="J254" s="36"/>
      <c r="K254" s="36"/>
      <c r="L254" s="37"/>
      <c r="M254" s="165"/>
      <c r="N254" s="166"/>
      <c r="O254" s="75"/>
      <c r="P254" s="75"/>
      <c r="Q254" s="75"/>
      <c r="R254" s="75"/>
      <c r="S254" s="75"/>
      <c r="T254" s="7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7" t="s">
        <v>125</v>
      </c>
      <c r="AU254" s="17" t="s">
        <v>83</v>
      </c>
    </row>
    <row r="255" s="13" customFormat="1">
      <c r="A255" s="13"/>
      <c r="B255" s="193"/>
      <c r="C255" s="13"/>
      <c r="D255" s="162" t="s">
        <v>183</v>
      </c>
      <c r="E255" s="194" t="s">
        <v>1</v>
      </c>
      <c r="F255" s="195" t="s">
        <v>358</v>
      </c>
      <c r="G255" s="13"/>
      <c r="H255" s="196">
        <v>8</v>
      </c>
      <c r="I255" s="197"/>
      <c r="J255" s="13"/>
      <c r="K255" s="13"/>
      <c r="L255" s="193"/>
      <c r="M255" s="198"/>
      <c r="N255" s="199"/>
      <c r="O255" s="199"/>
      <c r="P255" s="199"/>
      <c r="Q255" s="199"/>
      <c r="R255" s="199"/>
      <c r="S255" s="199"/>
      <c r="T255" s="200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94" t="s">
        <v>183</v>
      </c>
      <c r="AU255" s="194" t="s">
        <v>83</v>
      </c>
      <c r="AV255" s="13" t="s">
        <v>83</v>
      </c>
      <c r="AW255" s="13" t="s">
        <v>30</v>
      </c>
      <c r="AX255" s="13" t="s">
        <v>73</v>
      </c>
      <c r="AY255" s="194" t="s">
        <v>122</v>
      </c>
    </row>
    <row r="256" s="14" customFormat="1">
      <c r="A256" s="14"/>
      <c r="B256" s="201"/>
      <c r="C256" s="14"/>
      <c r="D256" s="162" t="s">
        <v>183</v>
      </c>
      <c r="E256" s="202" t="s">
        <v>1</v>
      </c>
      <c r="F256" s="203" t="s">
        <v>185</v>
      </c>
      <c r="G256" s="14"/>
      <c r="H256" s="204">
        <v>8</v>
      </c>
      <c r="I256" s="205"/>
      <c r="J256" s="14"/>
      <c r="K256" s="14"/>
      <c r="L256" s="201"/>
      <c r="M256" s="206"/>
      <c r="N256" s="207"/>
      <c r="O256" s="207"/>
      <c r="P256" s="207"/>
      <c r="Q256" s="207"/>
      <c r="R256" s="207"/>
      <c r="S256" s="207"/>
      <c r="T256" s="20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2" t="s">
        <v>183</v>
      </c>
      <c r="AU256" s="202" t="s">
        <v>83</v>
      </c>
      <c r="AV256" s="14" t="s">
        <v>121</v>
      </c>
      <c r="AW256" s="14" t="s">
        <v>30</v>
      </c>
      <c r="AX256" s="14" t="s">
        <v>81</v>
      </c>
      <c r="AY256" s="202" t="s">
        <v>122</v>
      </c>
    </row>
    <row r="257" s="2" customFormat="1" ht="14.4" customHeight="1">
      <c r="A257" s="36"/>
      <c r="B257" s="148"/>
      <c r="C257" s="149" t="s">
        <v>270</v>
      </c>
      <c r="D257" s="149" t="s">
        <v>117</v>
      </c>
      <c r="E257" s="150" t="s">
        <v>359</v>
      </c>
      <c r="F257" s="151" t="s">
        <v>360</v>
      </c>
      <c r="G257" s="152" t="s">
        <v>361</v>
      </c>
      <c r="H257" s="153">
        <v>1</v>
      </c>
      <c r="I257" s="154"/>
      <c r="J257" s="155">
        <f>ROUND(I257*H257,2)</f>
        <v>0</v>
      </c>
      <c r="K257" s="151" t="s">
        <v>1</v>
      </c>
      <c r="L257" s="37"/>
      <c r="M257" s="156" t="s">
        <v>1</v>
      </c>
      <c r="N257" s="157" t="s">
        <v>38</v>
      </c>
      <c r="O257" s="75"/>
      <c r="P257" s="158">
        <f>O257*H257</f>
        <v>0</v>
      </c>
      <c r="Q257" s="158">
        <v>0</v>
      </c>
      <c r="R257" s="158">
        <f>Q257*H257</f>
        <v>0</v>
      </c>
      <c r="S257" s="158">
        <v>0</v>
      </c>
      <c r="T257" s="159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60" t="s">
        <v>121</v>
      </c>
      <c r="AT257" s="160" t="s">
        <v>117</v>
      </c>
      <c r="AU257" s="160" t="s">
        <v>83</v>
      </c>
      <c r="AY257" s="17" t="s">
        <v>122</v>
      </c>
      <c r="BE257" s="161">
        <f>IF(N257="základní",J257,0)</f>
        <v>0</v>
      </c>
      <c r="BF257" s="161">
        <f>IF(N257="snížená",J257,0)</f>
        <v>0</v>
      </c>
      <c r="BG257" s="161">
        <f>IF(N257="zákl. přenesená",J257,0)</f>
        <v>0</v>
      </c>
      <c r="BH257" s="161">
        <f>IF(N257="sníž. přenesená",J257,0)</f>
        <v>0</v>
      </c>
      <c r="BI257" s="161">
        <f>IF(N257="nulová",J257,0)</f>
        <v>0</v>
      </c>
      <c r="BJ257" s="17" t="s">
        <v>81</v>
      </c>
      <c r="BK257" s="161">
        <f>ROUND(I257*H257,2)</f>
        <v>0</v>
      </c>
      <c r="BL257" s="17" t="s">
        <v>121</v>
      </c>
      <c r="BM257" s="160" t="s">
        <v>362</v>
      </c>
    </row>
    <row r="258" s="2" customFormat="1">
      <c r="A258" s="36"/>
      <c r="B258" s="37"/>
      <c r="C258" s="36"/>
      <c r="D258" s="162" t="s">
        <v>123</v>
      </c>
      <c r="E258" s="36"/>
      <c r="F258" s="163" t="s">
        <v>360</v>
      </c>
      <c r="G258" s="36"/>
      <c r="H258" s="36"/>
      <c r="I258" s="164"/>
      <c r="J258" s="36"/>
      <c r="K258" s="36"/>
      <c r="L258" s="37"/>
      <c r="M258" s="165"/>
      <c r="N258" s="166"/>
      <c r="O258" s="75"/>
      <c r="P258" s="75"/>
      <c r="Q258" s="75"/>
      <c r="R258" s="75"/>
      <c r="S258" s="75"/>
      <c r="T258" s="7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7" t="s">
        <v>123</v>
      </c>
      <c r="AU258" s="17" t="s">
        <v>83</v>
      </c>
    </row>
    <row r="259" s="12" customFormat="1" ht="22.8" customHeight="1">
      <c r="A259" s="12"/>
      <c r="B259" s="180"/>
      <c r="C259" s="12"/>
      <c r="D259" s="181" t="s">
        <v>72</v>
      </c>
      <c r="E259" s="191" t="s">
        <v>363</v>
      </c>
      <c r="F259" s="191" t="s">
        <v>364</v>
      </c>
      <c r="G259" s="12"/>
      <c r="H259" s="12"/>
      <c r="I259" s="183"/>
      <c r="J259" s="192">
        <f>BK259</f>
        <v>0</v>
      </c>
      <c r="K259" s="12"/>
      <c r="L259" s="180"/>
      <c r="M259" s="185"/>
      <c r="N259" s="186"/>
      <c r="O259" s="186"/>
      <c r="P259" s="187">
        <f>SUM(P260:P285)</f>
        <v>0</v>
      </c>
      <c r="Q259" s="186"/>
      <c r="R259" s="187">
        <f>SUM(R260:R285)</f>
        <v>0</v>
      </c>
      <c r="S259" s="186"/>
      <c r="T259" s="188">
        <f>SUM(T260:T285)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181" t="s">
        <v>81</v>
      </c>
      <c r="AT259" s="189" t="s">
        <v>72</v>
      </c>
      <c r="AU259" s="189" t="s">
        <v>81</v>
      </c>
      <c r="AY259" s="181" t="s">
        <v>122</v>
      </c>
      <c r="BK259" s="190">
        <f>SUM(BK260:BK285)</f>
        <v>0</v>
      </c>
    </row>
    <row r="260" s="2" customFormat="1" ht="14.4" customHeight="1">
      <c r="A260" s="36"/>
      <c r="B260" s="148"/>
      <c r="C260" s="149" t="s">
        <v>365</v>
      </c>
      <c r="D260" s="149" t="s">
        <v>117</v>
      </c>
      <c r="E260" s="150" t="s">
        <v>366</v>
      </c>
      <c r="F260" s="151" t="s">
        <v>367</v>
      </c>
      <c r="G260" s="152" t="s">
        <v>210</v>
      </c>
      <c r="H260" s="153">
        <v>240.91999999999999</v>
      </c>
      <c r="I260" s="154"/>
      <c r="J260" s="155">
        <f>ROUND(I260*H260,2)</f>
        <v>0</v>
      </c>
      <c r="K260" s="151" t="s">
        <v>181</v>
      </c>
      <c r="L260" s="37"/>
      <c r="M260" s="156" t="s">
        <v>1</v>
      </c>
      <c r="N260" s="157" t="s">
        <v>38</v>
      </c>
      <c r="O260" s="75"/>
      <c r="P260" s="158">
        <f>O260*H260</f>
        <v>0</v>
      </c>
      <c r="Q260" s="158">
        <v>0</v>
      </c>
      <c r="R260" s="158">
        <f>Q260*H260</f>
        <v>0</v>
      </c>
      <c r="S260" s="158">
        <v>0</v>
      </c>
      <c r="T260" s="159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60" t="s">
        <v>121</v>
      </c>
      <c r="AT260" s="160" t="s">
        <v>117</v>
      </c>
      <c r="AU260" s="160" t="s">
        <v>83</v>
      </c>
      <c r="AY260" s="17" t="s">
        <v>122</v>
      </c>
      <c r="BE260" s="161">
        <f>IF(N260="základní",J260,0)</f>
        <v>0</v>
      </c>
      <c r="BF260" s="161">
        <f>IF(N260="snížená",J260,0)</f>
        <v>0</v>
      </c>
      <c r="BG260" s="161">
        <f>IF(N260="zákl. přenesená",J260,0)</f>
        <v>0</v>
      </c>
      <c r="BH260" s="161">
        <f>IF(N260="sníž. přenesená",J260,0)</f>
        <v>0</v>
      </c>
      <c r="BI260" s="161">
        <f>IF(N260="nulová",J260,0)</f>
        <v>0</v>
      </c>
      <c r="BJ260" s="17" t="s">
        <v>81</v>
      </c>
      <c r="BK260" s="161">
        <f>ROUND(I260*H260,2)</f>
        <v>0</v>
      </c>
      <c r="BL260" s="17" t="s">
        <v>121</v>
      </c>
      <c r="BM260" s="160" t="s">
        <v>368</v>
      </c>
    </row>
    <row r="261" s="2" customFormat="1">
      <c r="A261" s="36"/>
      <c r="B261" s="37"/>
      <c r="C261" s="36"/>
      <c r="D261" s="162" t="s">
        <v>123</v>
      </c>
      <c r="E261" s="36"/>
      <c r="F261" s="163" t="s">
        <v>369</v>
      </c>
      <c r="G261" s="36"/>
      <c r="H261" s="36"/>
      <c r="I261" s="164"/>
      <c r="J261" s="36"/>
      <c r="K261" s="36"/>
      <c r="L261" s="37"/>
      <c r="M261" s="165"/>
      <c r="N261" s="166"/>
      <c r="O261" s="75"/>
      <c r="P261" s="75"/>
      <c r="Q261" s="75"/>
      <c r="R261" s="75"/>
      <c r="S261" s="75"/>
      <c r="T261" s="7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T261" s="17" t="s">
        <v>123</v>
      </c>
      <c r="AU261" s="17" t="s">
        <v>83</v>
      </c>
    </row>
    <row r="262" s="13" customFormat="1">
      <c r="A262" s="13"/>
      <c r="B262" s="193"/>
      <c r="C262" s="13"/>
      <c r="D262" s="162" t="s">
        <v>183</v>
      </c>
      <c r="E262" s="194" t="s">
        <v>1</v>
      </c>
      <c r="F262" s="195" t="s">
        <v>370</v>
      </c>
      <c r="G262" s="13"/>
      <c r="H262" s="196">
        <v>126.8</v>
      </c>
      <c r="I262" s="197"/>
      <c r="J262" s="13"/>
      <c r="K262" s="13"/>
      <c r="L262" s="193"/>
      <c r="M262" s="198"/>
      <c r="N262" s="199"/>
      <c r="O262" s="199"/>
      <c r="P262" s="199"/>
      <c r="Q262" s="199"/>
      <c r="R262" s="199"/>
      <c r="S262" s="199"/>
      <c r="T262" s="20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94" t="s">
        <v>183</v>
      </c>
      <c r="AU262" s="194" t="s">
        <v>83</v>
      </c>
      <c r="AV262" s="13" t="s">
        <v>83</v>
      </c>
      <c r="AW262" s="13" t="s">
        <v>30</v>
      </c>
      <c r="AX262" s="13" t="s">
        <v>73</v>
      </c>
      <c r="AY262" s="194" t="s">
        <v>122</v>
      </c>
    </row>
    <row r="263" s="13" customFormat="1">
      <c r="A263" s="13"/>
      <c r="B263" s="193"/>
      <c r="C263" s="13"/>
      <c r="D263" s="162" t="s">
        <v>183</v>
      </c>
      <c r="E263" s="194" t="s">
        <v>1</v>
      </c>
      <c r="F263" s="195" t="s">
        <v>371</v>
      </c>
      <c r="G263" s="13"/>
      <c r="H263" s="196">
        <v>114.12000000000001</v>
      </c>
      <c r="I263" s="197"/>
      <c r="J263" s="13"/>
      <c r="K263" s="13"/>
      <c r="L263" s="193"/>
      <c r="M263" s="198"/>
      <c r="N263" s="199"/>
      <c r="O263" s="199"/>
      <c r="P263" s="199"/>
      <c r="Q263" s="199"/>
      <c r="R263" s="199"/>
      <c r="S263" s="199"/>
      <c r="T263" s="200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194" t="s">
        <v>183</v>
      </c>
      <c r="AU263" s="194" t="s">
        <v>83</v>
      </c>
      <c r="AV263" s="13" t="s">
        <v>83</v>
      </c>
      <c r="AW263" s="13" t="s">
        <v>30</v>
      </c>
      <c r="AX263" s="13" t="s">
        <v>73</v>
      </c>
      <c r="AY263" s="194" t="s">
        <v>122</v>
      </c>
    </row>
    <row r="264" s="14" customFormat="1">
      <c r="A264" s="14"/>
      <c r="B264" s="201"/>
      <c r="C264" s="14"/>
      <c r="D264" s="162" t="s">
        <v>183</v>
      </c>
      <c r="E264" s="202" t="s">
        <v>1</v>
      </c>
      <c r="F264" s="203" t="s">
        <v>185</v>
      </c>
      <c r="G264" s="14"/>
      <c r="H264" s="204">
        <v>240.92000000000002</v>
      </c>
      <c r="I264" s="205"/>
      <c r="J264" s="14"/>
      <c r="K264" s="14"/>
      <c r="L264" s="201"/>
      <c r="M264" s="206"/>
      <c r="N264" s="207"/>
      <c r="O264" s="207"/>
      <c r="P264" s="207"/>
      <c r="Q264" s="207"/>
      <c r="R264" s="207"/>
      <c r="S264" s="207"/>
      <c r="T264" s="20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2" t="s">
        <v>183</v>
      </c>
      <c r="AU264" s="202" t="s">
        <v>83</v>
      </c>
      <c r="AV264" s="14" t="s">
        <v>121</v>
      </c>
      <c r="AW264" s="14" t="s">
        <v>30</v>
      </c>
      <c r="AX264" s="14" t="s">
        <v>81</v>
      </c>
      <c r="AY264" s="202" t="s">
        <v>122</v>
      </c>
    </row>
    <row r="265" s="2" customFormat="1" ht="24.15" customHeight="1">
      <c r="A265" s="36"/>
      <c r="B265" s="148"/>
      <c r="C265" s="149" t="s">
        <v>275</v>
      </c>
      <c r="D265" s="149" t="s">
        <v>117</v>
      </c>
      <c r="E265" s="150" t="s">
        <v>372</v>
      </c>
      <c r="F265" s="151" t="s">
        <v>373</v>
      </c>
      <c r="G265" s="152" t="s">
        <v>210</v>
      </c>
      <c r="H265" s="153">
        <v>2168.2800000000002</v>
      </c>
      <c r="I265" s="154"/>
      <c r="J265" s="155">
        <f>ROUND(I265*H265,2)</f>
        <v>0</v>
      </c>
      <c r="K265" s="151" t="s">
        <v>181</v>
      </c>
      <c r="L265" s="37"/>
      <c r="M265" s="156" t="s">
        <v>1</v>
      </c>
      <c r="N265" s="157" t="s">
        <v>38</v>
      </c>
      <c r="O265" s="75"/>
      <c r="P265" s="158">
        <f>O265*H265</f>
        <v>0</v>
      </c>
      <c r="Q265" s="158">
        <v>0</v>
      </c>
      <c r="R265" s="158">
        <f>Q265*H265</f>
        <v>0</v>
      </c>
      <c r="S265" s="158">
        <v>0</v>
      </c>
      <c r="T265" s="159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60" t="s">
        <v>121</v>
      </c>
      <c r="AT265" s="160" t="s">
        <v>117</v>
      </c>
      <c r="AU265" s="160" t="s">
        <v>83</v>
      </c>
      <c r="AY265" s="17" t="s">
        <v>122</v>
      </c>
      <c r="BE265" s="161">
        <f>IF(N265="základní",J265,0)</f>
        <v>0</v>
      </c>
      <c r="BF265" s="161">
        <f>IF(N265="snížená",J265,0)</f>
        <v>0</v>
      </c>
      <c r="BG265" s="161">
        <f>IF(N265="zákl. přenesená",J265,0)</f>
        <v>0</v>
      </c>
      <c r="BH265" s="161">
        <f>IF(N265="sníž. přenesená",J265,0)</f>
        <v>0</v>
      </c>
      <c r="BI265" s="161">
        <f>IF(N265="nulová",J265,0)</f>
        <v>0</v>
      </c>
      <c r="BJ265" s="17" t="s">
        <v>81</v>
      </c>
      <c r="BK265" s="161">
        <f>ROUND(I265*H265,2)</f>
        <v>0</v>
      </c>
      <c r="BL265" s="17" t="s">
        <v>121</v>
      </c>
      <c r="BM265" s="160" t="s">
        <v>374</v>
      </c>
    </row>
    <row r="266" s="2" customFormat="1">
      <c r="A266" s="36"/>
      <c r="B266" s="37"/>
      <c r="C266" s="36"/>
      <c r="D266" s="162" t="s">
        <v>123</v>
      </c>
      <c r="E266" s="36"/>
      <c r="F266" s="163" t="s">
        <v>375</v>
      </c>
      <c r="G266" s="36"/>
      <c r="H266" s="36"/>
      <c r="I266" s="164"/>
      <c r="J266" s="36"/>
      <c r="K266" s="36"/>
      <c r="L266" s="37"/>
      <c r="M266" s="165"/>
      <c r="N266" s="166"/>
      <c r="O266" s="75"/>
      <c r="P266" s="75"/>
      <c r="Q266" s="75"/>
      <c r="R266" s="75"/>
      <c r="S266" s="75"/>
      <c r="T266" s="7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7" t="s">
        <v>123</v>
      </c>
      <c r="AU266" s="17" t="s">
        <v>83</v>
      </c>
    </row>
    <row r="267" s="2" customFormat="1">
      <c r="A267" s="36"/>
      <c r="B267" s="37"/>
      <c r="C267" s="36"/>
      <c r="D267" s="162" t="s">
        <v>125</v>
      </c>
      <c r="E267" s="36"/>
      <c r="F267" s="167" t="s">
        <v>376</v>
      </c>
      <c r="G267" s="36"/>
      <c r="H267" s="36"/>
      <c r="I267" s="164"/>
      <c r="J267" s="36"/>
      <c r="K267" s="36"/>
      <c r="L267" s="37"/>
      <c r="M267" s="165"/>
      <c r="N267" s="166"/>
      <c r="O267" s="75"/>
      <c r="P267" s="75"/>
      <c r="Q267" s="75"/>
      <c r="R267" s="75"/>
      <c r="S267" s="75"/>
      <c r="T267" s="7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7" t="s">
        <v>125</v>
      </c>
      <c r="AU267" s="17" t="s">
        <v>83</v>
      </c>
    </row>
    <row r="268" s="13" customFormat="1">
      <c r="A268" s="13"/>
      <c r="B268" s="193"/>
      <c r="C268" s="13"/>
      <c r="D268" s="162" t="s">
        <v>183</v>
      </c>
      <c r="E268" s="194" t="s">
        <v>1</v>
      </c>
      <c r="F268" s="195" t="s">
        <v>377</v>
      </c>
      <c r="G268" s="13"/>
      <c r="H268" s="196">
        <v>2168.2800000000002</v>
      </c>
      <c r="I268" s="197"/>
      <c r="J268" s="13"/>
      <c r="K268" s="13"/>
      <c r="L268" s="193"/>
      <c r="M268" s="198"/>
      <c r="N268" s="199"/>
      <c r="O268" s="199"/>
      <c r="P268" s="199"/>
      <c r="Q268" s="199"/>
      <c r="R268" s="199"/>
      <c r="S268" s="199"/>
      <c r="T268" s="200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94" t="s">
        <v>183</v>
      </c>
      <c r="AU268" s="194" t="s">
        <v>83</v>
      </c>
      <c r="AV268" s="13" t="s">
        <v>83</v>
      </c>
      <c r="AW268" s="13" t="s">
        <v>30</v>
      </c>
      <c r="AX268" s="13" t="s">
        <v>73</v>
      </c>
      <c r="AY268" s="194" t="s">
        <v>122</v>
      </c>
    </row>
    <row r="269" s="14" customFormat="1">
      <c r="A269" s="14"/>
      <c r="B269" s="201"/>
      <c r="C269" s="14"/>
      <c r="D269" s="162" t="s">
        <v>183</v>
      </c>
      <c r="E269" s="202" t="s">
        <v>1</v>
      </c>
      <c r="F269" s="203" t="s">
        <v>185</v>
      </c>
      <c r="G269" s="14"/>
      <c r="H269" s="204">
        <v>2168.2800000000002</v>
      </c>
      <c r="I269" s="205"/>
      <c r="J269" s="14"/>
      <c r="K269" s="14"/>
      <c r="L269" s="201"/>
      <c r="M269" s="206"/>
      <c r="N269" s="207"/>
      <c r="O269" s="207"/>
      <c r="P269" s="207"/>
      <c r="Q269" s="207"/>
      <c r="R269" s="207"/>
      <c r="S269" s="207"/>
      <c r="T269" s="20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2" t="s">
        <v>183</v>
      </c>
      <c r="AU269" s="202" t="s">
        <v>83</v>
      </c>
      <c r="AV269" s="14" t="s">
        <v>121</v>
      </c>
      <c r="AW269" s="14" t="s">
        <v>30</v>
      </c>
      <c r="AX269" s="14" t="s">
        <v>81</v>
      </c>
      <c r="AY269" s="202" t="s">
        <v>122</v>
      </c>
    </row>
    <row r="270" s="2" customFormat="1" ht="24.15" customHeight="1">
      <c r="A270" s="36"/>
      <c r="B270" s="148"/>
      <c r="C270" s="149" t="s">
        <v>378</v>
      </c>
      <c r="D270" s="149" t="s">
        <v>117</v>
      </c>
      <c r="E270" s="150" t="s">
        <v>379</v>
      </c>
      <c r="F270" s="151" t="s">
        <v>380</v>
      </c>
      <c r="G270" s="152" t="s">
        <v>210</v>
      </c>
      <c r="H270" s="153">
        <v>240.91999999999999</v>
      </c>
      <c r="I270" s="154"/>
      <c r="J270" s="155">
        <f>ROUND(I270*H270,2)</f>
        <v>0</v>
      </c>
      <c r="K270" s="151" t="s">
        <v>181</v>
      </c>
      <c r="L270" s="37"/>
      <c r="M270" s="156" t="s">
        <v>1</v>
      </c>
      <c r="N270" s="157" t="s">
        <v>38</v>
      </c>
      <c r="O270" s="75"/>
      <c r="P270" s="158">
        <f>O270*H270</f>
        <v>0</v>
      </c>
      <c r="Q270" s="158">
        <v>0</v>
      </c>
      <c r="R270" s="158">
        <f>Q270*H270</f>
        <v>0</v>
      </c>
      <c r="S270" s="158">
        <v>0</v>
      </c>
      <c r="T270" s="159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60" t="s">
        <v>121</v>
      </c>
      <c r="AT270" s="160" t="s">
        <v>117</v>
      </c>
      <c r="AU270" s="160" t="s">
        <v>83</v>
      </c>
      <c r="AY270" s="17" t="s">
        <v>122</v>
      </c>
      <c r="BE270" s="161">
        <f>IF(N270="základní",J270,0)</f>
        <v>0</v>
      </c>
      <c r="BF270" s="161">
        <f>IF(N270="snížená",J270,0)</f>
        <v>0</v>
      </c>
      <c r="BG270" s="161">
        <f>IF(N270="zákl. přenesená",J270,0)</f>
        <v>0</v>
      </c>
      <c r="BH270" s="161">
        <f>IF(N270="sníž. přenesená",J270,0)</f>
        <v>0</v>
      </c>
      <c r="BI270" s="161">
        <f>IF(N270="nulová",J270,0)</f>
        <v>0</v>
      </c>
      <c r="BJ270" s="17" t="s">
        <v>81</v>
      </c>
      <c r="BK270" s="161">
        <f>ROUND(I270*H270,2)</f>
        <v>0</v>
      </c>
      <c r="BL270" s="17" t="s">
        <v>121</v>
      </c>
      <c r="BM270" s="160" t="s">
        <v>381</v>
      </c>
    </row>
    <row r="271" s="2" customFormat="1">
      <c r="A271" s="36"/>
      <c r="B271" s="37"/>
      <c r="C271" s="36"/>
      <c r="D271" s="162" t="s">
        <v>123</v>
      </c>
      <c r="E271" s="36"/>
      <c r="F271" s="163" t="s">
        <v>382</v>
      </c>
      <c r="G271" s="36"/>
      <c r="H271" s="36"/>
      <c r="I271" s="164"/>
      <c r="J271" s="36"/>
      <c r="K271" s="36"/>
      <c r="L271" s="37"/>
      <c r="M271" s="165"/>
      <c r="N271" s="166"/>
      <c r="O271" s="75"/>
      <c r="P271" s="75"/>
      <c r="Q271" s="75"/>
      <c r="R271" s="75"/>
      <c r="S271" s="75"/>
      <c r="T271" s="7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7" t="s">
        <v>123</v>
      </c>
      <c r="AU271" s="17" t="s">
        <v>83</v>
      </c>
    </row>
    <row r="272" s="2" customFormat="1" ht="24.15" customHeight="1">
      <c r="A272" s="36"/>
      <c r="B272" s="148"/>
      <c r="C272" s="149" t="s">
        <v>279</v>
      </c>
      <c r="D272" s="149" t="s">
        <v>117</v>
      </c>
      <c r="E272" s="150" t="s">
        <v>383</v>
      </c>
      <c r="F272" s="151" t="s">
        <v>384</v>
      </c>
      <c r="G272" s="152" t="s">
        <v>210</v>
      </c>
      <c r="H272" s="153">
        <v>1</v>
      </c>
      <c r="I272" s="154"/>
      <c r="J272" s="155">
        <f>ROUND(I272*H272,2)</f>
        <v>0</v>
      </c>
      <c r="K272" s="151" t="s">
        <v>181</v>
      </c>
      <c r="L272" s="37"/>
      <c r="M272" s="156" t="s">
        <v>1</v>
      </c>
      <c r="N272" s="157" t="s">
        <v>38</v>
      </c>
      <c r="O272" s="75"/>
      <c r="P272" s="158">
        <f>O272*H272</f>
        <v>0</v>
      </c>
      <c r="Q272" s="158">
        <v>0</v>
      </c>
      <c r="R272" s="158">
        <f>Q272*H272</f>
        <v>0</v>
      </c>
      <c r="S272" s="158">
        <v>0</v>
      </c>
      <c r="T272" s="159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60" t="s">
        <v>121</v>
      </c>
      <c r="AT272" s="160" t="s">
        <v>117</v>
      </c>
      <c r="AU272" s="160" t="s">
        <v>83</v>
      </c>
      <c r="AY272" s="17" t="s">
        <v>122</v>
      </c>
      <c r="BE272" s="161">
        <f>IF(N272="základní",J272,0)</f>
        <v>0</v>
      </c>
      <c r="BF272" s="161">
        <f>IF(N272="snížená",J272,0)</f>
        <v>0</v>
      </c>
      <c r="BG272" s="161">
        <f>IF(N272="zákl. přenesená",J272,0)</f>
        <v>0</v>
      </c>
      <c r="BH272" s="161">
        <f>IF(N272="sníž. přenesená",J272,0)</f>
        <v>0</v>
      </c>
      <c r="BI272" s="161">
        <f>IF(N272="nulová",J272,0)</f>
        <v>0</v>
      </c>
      <c r="BJ272" s="17" t="s">
        <v>81</v>
      </c>
      <c r="BK272" s="161">
        <f>ROUND(I272*H272,2)</f>
        <v>0</v>
      </c>
      <c r="BL272" s="17" t="s">
        <v>121</v>
      </c>
      <c r="BM272" s="160" t="s">
        <v>385</v>
      </c>
    </row>
    <row r="273" s="2" customFormat="1">
      <c r="A273" s="36"/>
      <c r="B273" s="37"/>
      <c r="C273" s="36"/>
      <c r="D273" s="162" t="s">
        <v>123</v>
      </c>
      <c r="E273" s="36"/>
      <c r="F273" s="163" t="s">
        <v>386</v>
      </c>
      <c r="G273" s="36"/>
      <c r="H273" s="36"/>
      <c r="I273" s="164"/>
      <c r="J273" s="36"/>
      <c r="K273" s="36"/>
      <c r="L273" s="37"/>
      <c r="M273" s="165"/>
      <c r="N273" s="166"/>
      <c r="O273" s="75"/>
      <c r="P273" s="75"/>
      <c r="Q273" s="75"/>
      <c r="R273" s="75"/>
      <c r="S273" s="75"/>
      <c r="T273" s="7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7" t="s">
        <v>123</v>
      </c>
      <c r="AU273" s="17" t="s">
        <v>83</v>
      </c>
    </row>
    <row r="274" s="13" customFormat="1">
      <c r="A274" s="13"/>
      <c r="B274" s="193"/>
      <c r="C274" s="13"/>
      <c r="D274" s="162" t="s">
        <v>183</v>
      </c>
      <c r="E274" s="194" t="s">
        <v>1</v>
      </c>
      <c r="F274" s="195" t="s">
        <v>387</v>
      </c>
      <c r="G274" s="13"/>
      <c r="H274" s="196">
        <v>1</v>
      </c>
      <c r="I274" s="197"/>
      <c r="J274" s="13"/>
      <c r="K274" s="13"/>
      <c r="L274" s="193"/>
      <c r="M274" s="198"/>
      <c r="N274" s="199"/>
      <c r="O274" s="199"/>
      <c r="P274" s="199"/>
      <c r="Q274" s="199"/>
      <c r="R274" s="199"/>
      <c r="S274" s="199"/>
      <c r="T274" s="20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94" t="s">
        <v>183</v>
      </c>
      <c r="AU274" s="194" t="s">
        <v>83</v>
      </c>
      <c r="AV274" s="13" t="s">
        <v>83</v>
      </c>
      <c r="AW274" s="13" t="s">
        <v>30</v>
      </c>
      <c r="AX274" s="13" t="s">
        <v>73</v>
      </c>
      <c r="AY274" s="194" t="s">
        <v>122</v>
      </c>
    </row>
    <row r="275" s="14" customFormat="1">
      <c r="A275" s="14"/>
      <c r="B275" s="201"/>
      <c r="C275" s="14"/>
      <c r="D275" s="162" t="s">
        <v>183</v>
      </c>
      <c r="E275" s="202" t="s">
        <v>1</v>
      </c>
      <c r="F275" s="203" t="s">
        <v>185</v>
      </c>
      <c r="G275" s="14"/>
      <c r="H275" s="204">
        <v>1</v>
      </c>
      <c r="I275" s="205"/>
      <c r="J275" s="14"/>
      <c r="K275" s="14"/>
      <c r="L275" s="201"/>
      <c r="M275" s="206"/>
      <c r="N275" s="207"/>
      <c r="O275" s="207"/>
      <c r="P275" s="207"/>
      <c r="Q275" s="207"/>
      <c r="R275" s="207"/>
      <c r="S275" s="207"/>
      <c r="T275" s="20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2" t="s">
        <v>183</v>
      </c>
      <c r="AU275" s="202" t="s">
        <v>83</v>
      </c>
      <c r="AV275" s="14" t="s">
        <v>121</v>
      </c>
      <c r="AW275" s="14" t="s">
        <v>30</v>
      </c>
      <c r="AX275" s="14" t="s">
        <v>81</v>
      </c>
      <c r="AY275" s="202" t="s">
        <v>122</v>
      </c>
    </row>
    <row r="276" s="2" customFormat="1" ht="37.8" customHeight="1">
      <c r="A276" s="36"/>
      <c r="B276" s="148"/>
      <c r="C276" s="149" t="s">
        <v>388</v>
      </c>
      <c r="D276" s="149" t="s">
        <v>117</v>
      </c>
      <c r="E276" s="150" t="s">
        <v>389</v>
      </c>
      <c r="F276" s="151" t="s">
        <v>390</v>
      </c>
      <c r="G276" s="152" t="s">
        <v>210</v>
      </c>
      <c r="H276" s="153">
        <v>114.12000000000001</v>
      </c>
      <c r="I276" s="154"/>
      <c r="J276" s="155">
        <f>ROUND(I276*H276,2)</f>
        <v>0</v>
      </c>
      <c r="K276" s="151" t="s">
        <v>181</v>
      </c>
      <c r="L276" s="37"/>
      <c r="M276" s="156" t="s">
        <v>1</v>
      </c>
      <c r="N276" s="157" t="s">
        <v>38</v>
      </c>
      <c r="O276" s="75"/>
      <c r="P276" s="158">
        <f>O276*H276</f>
        <v>0</v>
      </c>
      <c r="Q276" s="158">
        <v>0</v>
      </c>
      <c r="R276" s="158">
        <f>Q276*H276</f>
        <v>0</v>
      </c>
      <c r="S276" s="158">
        <v>0</v>
      </c>
      <c r="T276" s="159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60" t="s">
        <v>121</v>
      </c>
      <c r="AT276" s="160" t="s">
        <v>117</v>
      </c>
      <c r="AU276" s="160" t="s">
        <v>83</v>
      </c>
      <c r="AY276" s="17" t="s">
        <v>122</v>
      </c>
      <c r="BE276" s="161">
        <f>IF(N276="základní",J276,0)</f>
        <v>0</v>
      </c>
      <c r="BF276" s="161">
        <f>IF(N276="snížená",J276,0)</f>
        <v>0</v>
      </c>
      <c r="BG276" s="161">
        <f>IF(N276="zákl. přenesená",J276,0)</f>
        <v>0</v>
      </c>
      <c r="BH276" s="161">
        <f>IF(N276="sníž. přenesená",J276,0)</f>
        <v>0</v>
      </c>
      <c r="BI276" s="161">
        <f>IF(N276="nulová",J276,0)</f>
        <v>0</v>
      </c>
      <c r="BJ276" s="17" t="s">
        <v>81</v>
      </c>
      <c r="BK276" s="161">
        <f>ROUND(I276*H276,2)</f>
        <v>0</v>
      </c>
      <c r="BL276" s="17" t="s">
        <v>121</v>
      </c>
      <c r="BM276" s="160" t="s">
        <v>391</v>
      </c>
    </row>
    <row r="277" s="2" customFormat="1">
      <c r="A277" s="36"/>
      <c r="B277" s="37"/>
      <c r="C277" s="36"/>
      <c r="D277" s="162" t="s">
        <v>123</v>
      </c>
      <c r="E277" s="36"/>
      <c r="F277" s="163" t="s">
        <v>390</v>
      </c>
      <c r="G277" s="36"/>
      <c r="H277" s="36"/>
      <c r="I277" s="164"/>
      <c r="J277" s="36"/>
      <c r="K277" s="36"/>
      <c r="L277" s="37"/>
      <c r="M277" s="165"/>
      <c r="N277" s="166"/>
      <c r="O277" s="75"/>
      <c r="P277" s="75"/>
      <c r="Q277" s="75"/>
      <c r="R277" s="75"/>
      <c r="S277" s="75"/>
      <c r="T277" s="7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7" t="s">
        <v>123</v>
      </c>
      <c r="AU277" s="17" t="s">
        <v>83</v>
      </c>
    </row>
    <row r="278" s="2" customFormat="1">
      <c r="A278" s="36"/>
      <c r="B278" s="37"/>
      <c r="C278" s="36"/>
      <c r="D278" s="162" t="s">
        <v>125</v>
      </c>
      <c r="E278" s="36"/>
      <c r="F278" s="167" t="s">
        <v>212</v>
      </c>
      <c r="G278" s="36"/>
      <c r="H278" s="36"/>
      <c r="I278" s="164"/>
      <c r="J278" s="36"/>
      <c r="K278" s="36"/>
      <c r="L278" s="37"/>
      <c r="M278" s="165"/>
      <c r="N278" s="166"/>
      <c r="O278" s="75"/>
      <c r="P278" s="75"/>
      <c r="Q278" s="75"/>
      <c r="R278" s="75"/>
      <c r="S278" s="75"/>
      <c r="T278" s="7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7" t="s">
        <v>125</v>
      </c>
      <c r="AU278" s="17" t="s">
        <v>83</v>
      </c>
    </row>
    <row r="279" s="13" customFormat="1">
      <c r="A279" s="13"/>
      <c r="B279" s="193"/>
      <c r="C279" s="13"/>
      <c r="D279" s="162" t="s">
        <v>183</v>
      </c>
      <c r="E279" s="194" t="s">
        <v>1</v>
      </c>
      <c r="F279" s="195" t="s">
        <v>371</v>
      </c>
      <c r="G279" s="13"/>
      <c r="H279" s="196">
        <v>114.12000000000001</v>
      </c>
      <c r="I279" s="197"/>
      <c r="J279" s="13"/>
      <c r="K279" s="13"/>
      <c r="L279" s="193"/>
      <c r="M279" s="198"/>
      <c r="N279" s="199"/>
      <c r="O279" s="199"/>
      <c r="P279" s="199"/>
      <c r="Q279" s="199"/>
      <c r="R279" s="199"/>
      <c r="S279" s="199"/>
      <c r="T279" s="20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94" t="s">
        <v>183</v>
      </c>
      <c r="AU279" s="194" t="s">
        <v>83</v>
      </c>
      <c r="AV279" s="13" t="s">
        <v>83</v>
      </c>
      <c r="AW279" s="13" t="s">
        <v>30</v>
      </c>
      <c r="AX279" s="13" t="s">
        <v>73</v>
      </c>
      <c r="AY279" s="194" t="s">
        <v>122</v>
      </c>
    </row>
    <row r="280" s="14" customFormat="1">
      <c r="A280" s="14"/>
      <c r="B280" s="201"/>
      <c r="C280" s="14"/>
      <c r="D280" s="162" t="s">
        <v>183</v>
      </c>
      <c r="E280" s="202" t="s">
        <v>1</v>
      </c>
      <c r="F280" s="203" t="s">
        <v>185</v>
      </c>
      <c r="G280" s="14"/>
      <c r="H280" s="204">
        <v>114.12000000000001</v>
      </c>
      <c r="I280" s="205"/>
      <c r="J280" s="14"/>
      <c r="K280" s="14"/>
      <c r="L280" s="201"/>
      <c r="M280" s="206"/>
      <c r="N280" s="207"/>
      <c r="O280" s="207"/>
      <c r="P280" s="207"/>
      <c r="Q280" s="207"/>
      <c r="R280" s="207"/>
      <c r="S280" s="207"/>
      <c r="T280" s="20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2" t="s">
        <v>183</v>
      </c>
      <c r="AU280" s="202" t="s">
        <v>83</v>
      </c>
      <c r="AV280" s="14" t="s">
        <v>121</v>
      </c>
      <c r="AW280" s="14" t="s">
        <v>30</v>
      </c>
      <c r="AX280" s="14" t="s">
        <v>81</v>
      </c>
      <c r="AY280" s="202" t="s">
        <v>122</v>
      </c>
    </row>
    <row r="281" s="2" customFormat="1" ht="37.8" customHeight="1">
      <c r="A281" s="36"/>
      <c r="B281" s="148"/>
      <c r="C281" s="149" t="s">
        <v>284</v>
      </c>
      <c r="D281" s="149" t="s">
        <v>117</v>
      </c>
      <c r="E281" s="150" t="s">
        <v>392</v>
      </c>
      <c r="F281" s="151" t="s">
        <v>393</v>
      </c>
      <c r="G281" s="152" t="s">
        <v>210</v>
      </c>
      <c r="H281" s="153">
        <v>126.8</v>
      </c>
      <c r="I281" s="154"/>
      <c r="J281" s="155">
        <f>ROUND(I281*H281,2)</f>
        <v>0</v>
      </c>
      <c r="K281" s="151" t="s">
        <v>181</v>
      </c>
      <c r="L281" s="37"/>
      <c r="M281" s="156" t="s">
        <v>1</v>
      </c>
      <c r="N281" s="157" t="s">
        <v>38</v>
      </c>
      <c r="O281" s="75"/>
      <c r="P281" s="158">
        <f>O281*H281</f>
        <v>0</v>
      </c>
      <c r="Q281" s="158">
        <v>0</v>
      </c>
      <c r="R281" s="158">
        <f>Q281*H281</f>
        <v>0</v>
      </c>
      <c r="S281" s="158">
        <v>0</v>
      </c>
      <c r="T281" s="159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60" t="s">
        <v>121</v>
      </c>
      <c r="AT281" s="160" t="s">
        <v>117</v>
      </c>
      <c r="AU281" s="160" t="s">
        <v>83</v>
      </c>
      <c r="AY281" s="17" t="s">
        <v>122</v>
      </c>
      <c r="BE281" s="161">
        <f>IF(N281="základní",J281,0)</f>
        <v>0</v>
      </c>
      <c r="BF281" s="161">
        <f>IF(N281="snížená",J281,0)</f>
        <v>0</v>
      </c>
      <c r="BG281" s="161">
        <f>IF(N281="zákl. přenesená",J281,0)</f>
        <v>0</v>
      </c>
      <c r="BH281" s="161">
        <f>IF(N281="sníž. přenesená",J281,0)</f>
        <v>0</v>
      </c>
      <c r="BI281" s="161">
        <f>IF(N281="nulová",J281,0)</f>
        <v>0</v>
      </c>
      <c r="BJ281" s="17" t="s">
        <v>81</v>
      </c>
      <c r="BK281" s="161">
        <f>ROUND(I281*H281,2)</f>
        <v>0</v>
      </c>
      <c r="BL281" s="17" t="s">
        <v>121</v>
      </c>
      <c r="BM281" s="160" t="s">
        <v>394</v>
      </c>
    </row>
    <row r="282" s="2" customFormat="1">
      <c r="A282" s="36"/>
      <c r="B282" s="37"/>
      <c r="C282" s="36"/>
      <c r="D282" s="162" t="s">
        <v>123</v>
      </c>
      <c r="E282" s="36"/>
      <c r="F282" s="163" t="s">
        <v>393</v>
      </c>
      <c r="G282" s="36"/>
      <c r="H282" s="36"/>
      <c r="I282" s="164"/>
      <c r="J282" s="36"/>
      <c r="K282" s="36"/>
      <c r="L282" s="37"/>
      <c r="M282" s="165"/>
      <c r="N282" s="166"/>
      <c r="O282" s="75"/>
      <c r="P282" s="75"/>
      <c r="Q282" s="75"/>
      <c r="R282" s="75"/>
      <c r="S282" s="75"/>
      <c r="T282" s="7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7" t="s">
        <v>123</v>
      </c>
      <c r="AU282" s="17" t="s">
        <v>83</v>
      </c>
    </row>
    <row r="283" s="2" customFormat="1">
      <c r="A283" s="36"/>
      <c r="B283" s="37"/>
      <c r="C283" s="36"/>
      <c r="D283" s="162" t="s">
        <v>125</v>
      </c>
      <c r="E283" s="36"/>
      <c r="F283" s="167" t="s">
        <v>395</v>
      </c>
      <c r="G283" s="36"/>
      <c r="H283" s="36"/>
      <c r="I283" s="164"/>
      <c r="J283" s="36"/>
      <c r="K283" s="36"/>
      <c r="L283" s="37"/>
      <c r="M283" s="165"/>
      <c r="N283" s="166"/>
      <c r="O283" s="75"/>
      <c r="P283" s="75"/>
      <c r="Q283" s="75"/>
      <c r="R283" s="75"/>
      <c r="S283" s="75"/>
      <c r="T283" s="7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7" t="s">
        <v>125</v>
      </c>
      <c r="AU283" s="17" t="s">
        <v>83</v>
      </c>
    </row>
    <row r="284" s="13" customFormat="1">
      <c r="A284" s="13"/>
      <c r="B284" s="193"/>
      <c r="C284" s="13"/>
      <c r="D284" s="162" t="s">
        <v>183</v>
      </c>
      <c r="E284" s="194" t="s">
        <v>1</v>
      </c>
      <c r="F284" s="195" t="s">
        <v>370</v>
      </c>
      <c r="G284" s="13"/>
      <c r="H284" s="196">
        <v>126.8</v>
      </c>
      <c r="I284" s="197"/>
      <c r="J284" s="13"/>
      <c r="K284" s="13"/>
      <c r="L284" s="193"/>
      <c r="M284" s="198"/>
      <c r="N284" s="199"/>
      <c r="O284" s="199"/>
      <c r="P284" s="199"/>
      <c r="Q284" s="199"/>
      <c r="R284" s="199"/>
      <c r="S284" s="199"/>
      <c r="T284" s="20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194" t="s">
        <v>183</v>
      </c>
      <c r="AU284" s="194" t="s">
        <v>83</v>
      </c>
      <c r="AV284" s="13" t="s">
        <v>83</v>
      </c>
      <c r="AW284" s="13" t="s">
        <v>30</v>
      </c>
      <c r="AX284" s="13" t="s">
        <v>73</v>
      </c>
      <c r="AY284" s="194" t="s">
        <v>122</v>
      </c>
    </row>
    <row r="285" s="14" customFormat="1">
      <c r="A285" s="14"/>
      <c r="B285" s="201"/>
      <c r="C285" s="14"/>
      <c r="D285" s="162" t="s">
        <v>183</v>
      </c>
      <c r="E285" s="202" t="s">
        <v>1</v>
      </c>
      <c r="F285" s="203" t="s">
        <v>185</v>
      </c>
      <c r="G285" s="14"/>
      <c r="H285" s="204">
        <v>126.8</v>
      </c>
      <c r="I285" s="205"/>
      <c r="J285" s="14"/>
      <c r="K285" s="14"/>
      <c r="L285" s="201"/>
      <c r="M285" s="206"/>
      <c r="N285" s="207"/>
      <c r="O285" s="207"/>
      <c r="P285" s="207"/>
      <c r="Q285" s="207"/>
      <c r="R285" s="207"/>
      <c r="S285" s="207"/>
      <c r="T285" s="20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2" t="s">
        <v>183</v>
      </c>
      <c r="AU285" s="202" t="s">
        <v>83</v>
      </c>
      <c r="AV285" s="14" t="s">
        <v>121</v>
      </c>
      <c r="AW285" s="14" t="s">
        <v>30</v>
      </c>
      <c r="AX285" s="14" t="s">
        <v>81</v>
      </c>
      <c r="AY285" s="202" t="s">
        <v>122</v>
      </c>
    </row>
    <row r="286" s="12" customFormat="1" ht="22.8" customHeight="1">
      <c r="A286" s="12"/>
      <c r="B286" s="180"/>
      <c r="C286" s="12"/>
      <c r="D286" s="181" t="s">
        <v>72</v>
      </c>
      <c r="E286" s="191" t="s">
        <v>396</v>
      </c>
      <c r="F286" s="191" t="s">
        <v>397</v>
      </c>
      <c r="G286" s="12"/>
      <c r="H286" s="12"/>
      <c r="I286" s="183"/>
      <c r="J286" s="192">
        <f>BK286</f>
        <v>0</v>
      </c>
      <c r="K286" s="12"/>
      <c r="L286" s="180"/>
      <c r="M286" s="185"/>
      <c r="N286" s="186"/>
      <c r="O286" s="186"/>
      <c r="P286" s="187">
        <f>SUM(P287:P288)</f>
        <v>0</v>
      </c>
      <c r="Q286" s="186"/>
      <c r="R286" s="187">
        <f>SUM(R287:R288)</f>
        <v>0</v>
      </c>
      <c r="S286" s="186"/>
      <c r="T286" s="188">
        <f>SUM(T287:T288)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81" t="s">
        <v>81</v>
      </c>
      <c r="AT286" s="189" t="s">
        <v>72</v>
      </c>
      <c r="AU286" s="189" t="s">
        <v>81</v>
      </c>
      <c r="AY286" s="181" t="s">
        <v>122</v>
      </c>
      <c r="BK286" s="190">
        <f>SUM(BK287:BK288)</f>
        <v>0</v>
      </c>
    </row>
    <row r="287" s="2" customFormat="1" ht="24.15" customHeight="1">
      <c r="A287" s="36"/>
      <c r="B287" s="148"/>
      <c r="C287" s="149" t="s">
        <v>398</v>
      </c>
      <c r="D287" s="149" t="s">
        <v>117</v>
      </c>
      <c r="E287" s="150" t="s">
        <v>399</v>
      </c>
      <c r="F287" s="151" t="s">
        <v>400</v>
      </c>
      <c r="G287" s="152" t="s">
        <v>210</v>
      </c>
      <c r="H287" s="153">
        <v>43.723999999999997</v>
      </c>
      <c r="I287" s="154"/>
      <c r="J287" s="155">
        <f>ROUND(I287*H287,2)</f>
        <v>0</v>
      </c>
      <c r="K287" s="151" t="s">
        <v>181</v>
      </c>
      <c r="L287" s="37"/>
      <c r="M287" s="156" t="s">
        <v>1</v>
      </c>
      <c r="N287" s="157" t="s">
        <v>38</v>
      </c>
      <c r="O287" s="75"/>
      <c r="P287" s="158">
        <f>O287*H287</f>
        <v>0</v>
      </c>
      <c r="Q287" s="158">
        <v>0</v>
      </c>
      <c r="R287" s="158">
        <f>Q287*H287</f>
        <v>0</v>
      </c>
      <c r="S287" s="158">
        <v>0</v>
      </c>
      <c r="T287" s="159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60" t="s">
        <v>121</v>
      </c>
      <c r="AT287" s="160" t="s">
        <v>117</v>
      </c>
      <c r="AU287" s="160" t="s">
        <v>83</v>
      </c>
      <c r="AY287" s="17" t="s">
        <v>122</v>
      </c>
      <c r="BE287" s="161">
        <f>IF(N287="základní",J287,0)</f>
        <v>0</v>
      </c>
      <c r="BF287" s="161">
        <f>IF(N287="snížená",J287,0)</f>
        <v>0</v>
      </c>
      <c r="BG287" s="161">
        <f>IF(N287="zákl. přenesená",J287,0)</f>
        <v>0</v>
      </c>
      <c r="BH287" s="161">
        <f>IF(N287="sníž. přenesená",J287,0)</f>
        <v>0</v>
      </c>
      <c r="BI287" s="161">
        <f>IF(N287="nulová",J287,0)</f>
        <v>0</v>
      </c>
      <c r="BJ287" s="17" t="s">
        <v>81</v>
      </c>
      <c r="BK287" s="161">
        <f>ROUND(I287*H287,2)</f>
        <v>0</v>
      </c>
      <c r="BL287" s="17" t="s">
        <v>121</v>
      </c>
      <c r="BM287" s="160" t="s">
        <v>401</v>
      </c>
    </row>
    <row r="288" s="2" customFormat="1">
      <c r="A288" s="36"/>
      <c r="B288" s="37"/>
      <c r="C288" s="36"/>
      <c r="D288" s="162" t="s">
        <v>123</v>
      </c>
      <c r="E288" s="36"/>
      <c r="F288" s="163" t="s">
        <v>402</v>
      </c>
      <c r="G288" s="36"/>
      <c r="H288" s="36"/>
      <c r="I288" s="164"/>
      <c r="J288" s="36"/>
      <c r="K288" s="36"/>
      <c r="L288" s="37"/>
      <c r="M288" s="168"/>
      <c r="N288" s="169"/>
      <c r="O288" s="170"/>
      <c r="P288" s="170"/>
      <c r="Q288" s="170"/>
      <c r="R288" s="170"/>
      <c r="S288" s="170"/>
      <c r="T288" s="171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7" t="s">
        <v>123</v>
      </c>
      <c r="AU288" s="17" t="s">
        <v>83</v>
      </c>
    </row>
    <row r="289" s="2" customFormat="1" ht="6.96" customHeight="1">
      <c r="A289" s="36"/>
      <c r="B289" s="58"/>
      <c r="C289" s="59"/>
      <c r="D289" s="59"/>
      <c r="E289" s="59"/>
      <c r="F289" s="59"/>
      <c r="G289" s="59"/>
      <c r="H289" s="59"/>
      <c r="I289" s="59"/>
      <c r="J289" s="59"/>
      <c r="K289" s="59"/>
      <c r="L289" s="37"/>
      <c r="M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</row>
  </sheetData>
  <autoFilter ref="C123:K288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96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19" t="str">
        <f>'Rekapitulace stavby'!K6</f>
        <v>Zpevněná plocha a odvodnění, p. č. 2922/224, k. ú. Příbor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97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403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12. 7. 2021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ROUND(J123,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ROUND((SUM(BE123:BE249)),  2)</f>
        <v>0</v>
      </c>
      <c r="G33" s="36"/>
      <c r="H33" s="36"/>
      <c r="I33" s="126">
        <v>0.20999999999999999</v>
      </c>
      <c r="J33" s="125">
        <f>ROUND(((SUM(BE123:BE249))*I33),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ROUND((SUM(BF123:BF249)),  2)</f>
        <v>0</v>
      </c>
      <c r="G34" s="36"/>
      <c r="H34" s="36"/>
      <c r="I34" s="126">
        <v>0.14999999999999999</v>
      </c>
      <c r="J34" s="125">
        <f>ROUND(((SUM(BF123:BF249))*I34),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ROUND((SUM(BG123:BG249)),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ROUND((SUM(BH123:BH249)),  2)</f>
        <v>0</v>
      </c>
      <c r="G36" s="36"/>
      <c r="H36" s="36"/>
      <c r="I36" s="126">
        <v>0.14999999999999999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ROUND((SUM(BI123:BI249)),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99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19" t="str">
        <f>E7</f>
        <v>Zpevněná plocha a odvodnění, p. č. 2922/224, k. ú. Příbor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97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SO 02 - Zpevněná plocha č.2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12. 7. 2021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100</v>
      </c>
      <c r="D94" s="127"/>
      <c r="E94" s="127"/>
      <c r="F94" s="127"/>
      <c r="G94" s="127"/>
      <c r="H94" s="127"/>
      <c r="I94" s="127"/>
      <c r="J94" s="136" t="s">
        <v>101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102</v>
      </c>
      <c r="D96" s="36"/>
      <c r="E96" s="36"/>
      <c r="F96" s="36"/>
      <c r="G96" s="36"/>
      <c r="H96" s="36"/>
      <c r="I96" s="36"/>
      <c r="J96" s="94">
        <f>J123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103</v>
      </c>
    </row>
    <row r="97" s="10" customFormat="1" ht="24.96" customHeight="1">
      <c r="A97" s="10"/>
      <c r="B97" s="172"/>
      <c r="C97" s="10"/>
      <c r="D97" s="173" t="s">
        <v>167</v>
      </c>
      <c r="E97" s="174"/>
      <c r="F97" s="174"/>
      <c r="G97" s="174"/>
      <c r="H97" s="174"/>
      <c r="I97" s="174"/>
      <c r="J97" s="175">
        <f>J124</f>
        <v>0</v>
      </c>
      <c r="K97" s="10"/>
      <c r="L97" s="172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1" customFormat="1" ht="19.92" customHeight="1">
      <c r="A98" s="11"/>
      <c r="B98" s="176"/>
      <c r="C98" s="11"/>
      <c r="D98" s="177" t="s">
        <v>168</v>
      </c>
      <c r="E98" s="178"/>
      <c r="F98" s="178"/>
      <c r="G98" s="178"/>
      <c r="H98" s="178"/>
      <c r="I98" s="178"/>
      <c r="J98" s="179">
        <f>J125</f>
        <v>0</v>
      </c>
      <c r="K98" s="11"/>
      <c r="L98" s="176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="11" customFormat="1" ht="19.92" customHeight="1">
      <c r="A99" s="11"/>
      <c r="B99" s="176"/>
      <c r="C99" s="11"/>
      <c r="D99" s="177" t="s">
        <v>170</v>
      </c>
      <c r="E99" s="178"/>
      <c r="F99" s="178"/>
      <c r="G99" s="178"/>
      <c r="H99" s="178"/>
      <c r="I99" s="178"/>
      <c r="J99" s="179">
        <f>J170</f>
        <v>0</v>
      </c>
      <c r="K99" s="11"/>
      <c r="L99" s="176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="11" customFormat="1" ht="19.92" customHeight="1">
      <c r="A100" s="11"/>
      <c r="B100" s="176"/>
      <c r="C100" s="11"/>
      <c r="D100" s="177" t="s">
        <v>171</v>
      </c>
      <c r="E100" s="178"/>
      <c r="F100" s="178"/>
      <c r="G100" s="178"/>
      <c r="H100" s="178"/>
      <c r="I100" s="178"/>
      <c r="J100" s="179">
        <f>J187</f>
        <v>0</v>
      </c>
      <c r="K100" s="11"/>
      <c r="L100" s="176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</row>
    <row r="101" s="11" customFormat="1" ht="19.92" customHeight="1">
      <c r="A101" s="11"/>
      <c r="B101" s="176"/>
      <c r="C101" s="11"/>
      <c r="D101" s="177" t="s">
        <v>172</v>
      </c>
      <c r="E101" s="178"/>
      <c r="F101" s="178"/>
      <c r="G101" s="178"/>
      <c r="H101" s="178"/>
      <c r="I101" s="178"/>
      <c r="J101" s="179">
        <f>J191</f>
        <v>0</v>
      </c>
      <c r="K101" s="11"/>
      <c r="L101" s="176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</row>
    <row r="102" s="11" customFormat="1" ht="19.92" customHeight="1">
      <c r="A102" s="11"/>
      <c r="B102" s="176"/>
      <c r="C102" s="11"/>
      <c r="D102" s="177" t="s">
        <v>173</v>
      </c>
      <c r="E102" s="178"/>
      <c r="F102" s="178"/>
      <c r="G102" s="178"/>
      <c r="H102" s="178"/>
      <c r="I102" s="178"/>
      <c r="J102" s="179">
        <f>J220</f>
        <v>0</v>
      </c>
      <c r="K102" s="11"/>
      <c r="L102" s="176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</row>
    <row r="103" s="11" customFormat="1" ht="19.92" customHeight="1">
      <c r="A103" s="11"/>
      <c r="B103" s="176"/>
      <c r="C103" s="11"/>
      <c r="D103" s="177" t="s">
        <v>174</v>
      </c>
      <c r="E103" s="178"/>
      <c r="F103" s="178"/>
      <c r="G103" s="178"/>
      <c r="H103" s="178"/>
      <c r="I103" s="178"/>
      <c r="J103" s="179">
        <f>J247</f>
        <v>0</v>
      </c>
      <c r="K103" s="11"/>
      <c r="L103" s="176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="2" customFormat="1" ht="21.84" customHeight="1">
      <c r="A104" s="36"/>
      <c r="B104" s="37"/>
      <c r="C104" s="36"/>
      <c r="D104" s="36"/>
      <c r="E104" s="36"/>
      <c r="F104" s="36"/>
      <c r="G104" s="36"/>
      <c r="H104" s="36"/>
      <c r="I104" s="36"/>
      <c r="J104" s="36"/>
      <c r="K104" s="36"/>
      <c r="L104" s="53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6.96" customHeight="1">
      <c r="A105" s="36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3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9" s="2" customFormat="1" ht="6.96" customHeight="1">
      <c r="A109" s="36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24.96" customHeight="1">
      <c r="A110" s="36"/>
      <c r="B110" s="37"/>
      <c r="C110" s="21" t="s">
        <v>104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6.96" customHeight="1">
      <c r="A111" s="36"/>
      <c r="B111" s="37"/>
      <c r="C111" s="36"/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2" customHeight="1">
      <c r="A112" s="36"/>
      <c r="B112" s="37"/>
      <c r="C112" s="30" t="s">
        <v>16</v>
      </c>
      <c r="D112" s="36"/>
      <c r="E112" s="36"/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6.5" customHeight="1">
      <c r="A113" s="36"/>
      <c r="B113" s="37"/>
      <c r="C113" s="36"/>
      <c r="D113" s="36"/>
      <c r="E113" s="119" t="str">
        <f>E7</f>
        <v>Zpevněná plocha a odvodnění, p. č. 2922/224, k. ú. Příbor</v>
      </c>
      <c r="F113" s="30"/>
      <c r="G113" s="30"/>
      <c r="H113" s="30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97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E9</f>
        <v>SO 02 - Zpevněná plocha č.2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F12</f>
        <v xml:space="preserve"> </v>
      </c>
      <c r="G117" s="36"/>
      <c r="H117" s="36"/>
      <c r="I117" s="30" t="s">
        <v>22</v>
      </c>
      <c r="J117" s="67" t="str">
        <f>IF(J12="","",J12)</f>
        <v>12. 7. 2021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E15</f>
        <v xml:space="preserve"> </v>
      </c>
      <c r="G119" s="36"/>
      <c r="H119" s="36"/>
      <c r="I119" s="30" t="s">
        <v>29</v>
      </c>
      <c r="J119" s="34" t="str">
        <f>E21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IF(E18="","",E18)</f>
        <v>Vyplň údaj</v>
      </c>
      <c r="G120" s="36"/>
      <c r="H120" s="36"/>
      <c r="I120" s="30" t="s">
        <v>31</v>
      </c>
      <c r="J120" s="34" t="str">
        <f>E24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9" customFormat="1" ht="29.28" customHeight="1">
      <c r="A122" s="138"/>
      <c r="B122" s="139"/>
      <c r="C122" s="140" t="s">
        <v>105</v>
      </c>
      <c r="D122" s="141" t="s">
        <v>58</v>
      </c>
      <c r="E122" s="141" t="s">
        <v>54</v>
      </c>
      <c r="F122" s="141" t="s">
        <v>55</v>
      </c>
      <c r="G122" s="141" t="s">
        <v>106</v>
      </c>
      <c r="H122" s="141" t="s">
        <v>107</v>
      </c>
      <c r="I122" s="141" t="s">
        <v>108</v>
      </c>
      <c r="J122" s="141" t="s">
        <v>101</v>
      </c>
      <c r="K122" s="142" t="s">
        <v>109</v>
      </c>
      <c r="L122" s="143"/>
      <c r="M122" s="84" t="s">
        <v>1</v>
      </c>
      <c r="N122" s="85" t="s">
        <v>37</v>
      </c>
      <c r="O122" s="85" t="s">
        <v>110</v>
      </c>
      <c r="P122" s="85" t="s">
        <v>111</v>
      </c>
      <c r="Q122" s="85" t="s">
        <v>112</v>
      </c>
      <c r="R122" s="85" t="s">
        <v>113</v>
      </c>
      <c r="S122" s="85" t="s">
        <v>114</v>
      </c>
      <c r="T122" s="86" t="s">
        <v>115</v>
      </c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</row>
    <row r="123" s="2" customFormat="1" ht="22.8" customHeight="1">
      <c r="A123" s="36"/>
      <c r="B123" s="37"/>
      <c r="C123" s="91" t="s">
        <v>116</v>
      </c>
      <c r="D123" s="36"/>
      <c r="E123" s="36"/>
      <c r="F123" s="36"/>
      <c r="G123" s="36"/>
      <c r="H123" s="36"/>
      <c r="I123" s="36"/>
      <c r="J123" s="144">
        <f>BK123</f>
        <v>0</v>
      </c>
      <c r="K123" s="36"/>
      <c r="L123" s="37"/>
      <c r="M123" s="87"/>
      <c r="N123" s="71"/>
      <c r="O123" s="88"/>
      <c r="P123" s="145">
        <f>P124</f>
        <v>0</v>
      </c>
      <c r="Q123" s="88"/>
      <c r="R123" s="145">
        <f>R124</f>
        <v>0</v>
      </c>
      <c r="S123" s="88"/>
      <c r="T123" s="146">
        <f>T124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103</v>
      </c>
      <c r="BK123" s="147">
        <f>BK124</f>
        <v>0</v>
      </c>
    </row>
    <row r="124" s="12" customFormat="1" ht="25.92" customHeight="1">
      <c r="A124" s="12"/>
      <c r="B124" s="180"/>
      <c r="C124" s="12"/>
      <c r="D124" s="181" t="s">
        <v>72</v>
      </c>
      <c r="E124" s="182" t="s">
        <v>175</v>
      </c>
      <c r="F124" s="182" t="s">
        <v>176</v>
      </c>
      <c r="G124" s="12"/>
      <c r="H124" s="12"/>
      <c r="I124" s="183"/>
      <c r="J124" s="184">
        <f>BK124</f>
        <v>0</v>
      </c>
      <c r="K124" s="12"/>
      <c r="L124" s="180"/>
      <c r="M124" s="185"/>
      <c r="N124" s="186"/>
      <c r="O124" s="186"/>
      <c r="P124" s="187">
        <f>P125+P170+P187+P191+P220+P247</f>
        <v>0</v>
      </c>
      <c r="Q124" s="186"/>
      <c r="R124" s="187">
        <f>R125+R170+R187+R191+R220+R247</f>
        <v>0</v>
      </c>
      <c r="S124" s="186"/>
      <c r="T124" s="188">
        <f>T125+T170+T187+T191+T220+T247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81" t="s">
        <v>81</v>
      </c>
      <c r="AT124" s="189" t="s">
        <v>72</v>
      </c>
      <c r="AU124" s="189" t="s">
        <v>73</v>
      </c>
      <c r="AY124" s="181" t="s">
        <v>122</v>
      </c>
      <c r="BK124" s="190">
        <f>BK125+BK170+BK187+BK191+BK220+BK247</f>
        <v>0</v>
      </c>
    </row>
    <row r="125" s="12" customFormat="1" ht="22.8" customHeight="1">
      <c r="A125" s="12"/>
      <c r="B125" s="180"/>
      <c r="C125" s="12"/>
      <c r="D125" s="181" t="s">
        <v>72</v>
      </c>
      <c r="E125" s="191" t="s">
        <v>81</v>
      </c>
      <c r="F125" s="191" t="s">
        <v>177</v>
      </c>
      <c r="G125" s="12"/>
      <c r="H125" s="12"/>
      <c r="I125" s="183"/>
      <c r="J125" s="192">
        <f>BK125</f>
        <v>0</v>
      </c>
      <c r="K125" s="12"/>
      <c r="L125" s="180"/>
      <c r="M125" s="185"/>
      <c r="N125" s="186"/>
      <c r="O125" s="186"/>
      <c r="P125" s="187">
        <f>SUM(P126:P169)</f>
        <v>0</v>
      </c>
      <c r="Q125" s="186"/>
      <c r="R125" s="187">
        <f>SUM(R126:R169)</f>
        <v>0</v>
      </c>
      <c r="S125" s="186"/>
      <c r="T125" s="188">
        <f>SUM(T126:T169)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81" t="s">
        <v>81</v>
      </c>
      <c r="AT125" s="189" t="s">
        <v>72</v>
      </c>
      <c r="AU125" s="189" t="s">
        <v>81</v>
      </c>
      <c r="AY125" s="181" t="s">
        <v>122</v>
      </c>
      <c r="BK125" s="190">
        <f>SUM(BK126:BK169)</f>
        <v>0</v>
      </c>
    </row>
    <row r="126" s="2" customFormat="1" ht="24.15" customHeight="1">
      <c r="A126" s="36"/>
      <c r="B126" s="148"/>
      <c r="C126" s="149" t="s">
        <v>81</v>
      </c>
      <c r="D126" s="149" t="s">
        <v>117</v>
      </c>
      <c r="E126" s="150" t="s">
        <v>178</v>
      </c>
      <c r="F126" s="151" t="s">
        <v>179</v>
      </c>
      <c r="G126" s="152" t="s">
        <v>180</v>
      </c>
      <c r="H126" s="153">
        <v>693.5</v>
      </c>
      <c r="I126" s="154"/>
      <c r="J126" s="155">
        <f>ROUND(I126*H126,2)</f>
        <v>0</v>
      </c>
      <c r="K126" s="151" t="s">
        <v>181</v>
      </c>
      <c r="L126" s="37"/>
      <c r="M126" s="156" t="s">
        <v>1</v>
      </c>
      <c r="N126" s="157" t="s">
        <v>38</v>
      </c>
      <c r="O126" s="75"/>
      <c r="P126" s="158">
        <f>O126*H126</f>
        <v>0</v>
      </c>
      <c r="Q126" s="158">
        <v>0</v>
      </c>
      <c r="R126" s="158">
        <f>Q126*H126</f>
        <v>0</v>
      </c>
      <c r="S126" s="158">
        <v>0</v>
      </c>
      <c r="T126" s="159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60" t="s">
        <v>121</v>
      </c>
      <c r="AT126" s="160" t="s">
        <v>117</v>
      </c>
      <c r="AU126" s="160" t="s">
        <v>83</v>
      </c>
      <c r="AY126" s="17" t="s">
        <v>122</v>
      </c>
      <c r="BE126" s="161">
        <f>IF(N126="základní",J126,0)</f>
        <v>0</v>
      </c>
      <c r="BF126" s="161">
        <f>IF(N126="snížená",J126,0)</f>
        <v>0</v>
      </c>
      <c r="BG126" s="161">
        <f>IF(N126="zákl. přenesená",J126,0)</f>
        <v>0</v>
      </c>
      <c r="BH126" s="161">
        <f>IF(N126="sníž. přenesená",J126,0)</f>
        <v>0</v>
      </c>
      <c r="BI126" s="161">
        <f>IF(N126="nulová",J126,0)</f>
        <v>0</v>
      </c>
      <c r="BJ126" s="17" t="s">
        <v>81</v>
      </c>
      <c r="BK126" s="161">
        <f>ROUND(I126*H126,2)</f>
        <v>0</v>
      </c>
      <c r="BL126" s="17" t="s">
        <v>121</v>
      </c>
      <c r="BM126" s="160" t="s">
        <v>83</v>
      </c>
    </row>
    <row r="127" s="2" customFormat="1">
      <c r="A127" s="36"/>
      <c r="B127" s="37"/>
      <c r="C127" s="36"/>
      <c r="D127" s="162" t="s">
        <v>123</v>
      </c>
      <c r="E127" s="36"/>
      <c r="F127" s="163" t="s">
        <v>182</v>
      </c>
      <c r="G127" s="36"/>
      <c r="H127" s="36"/>
      <c r="I127" s="164"/>
      <c r="J127" s="36"/>
      <c r="K127" s="36"/>
      <c r="L127" s="37"/>
      <c r="M127" s="165"/>
      <c r="N127" s="166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123</v>
      </c>
      <c r="AU127" s="17" t="s">
        <v>83</v>
      </c>
    </row>
    <row r="128" s="13" customFormat="1">
      <c r="A128" s="13"/>
      <c r="B128" s="193"/>
      <c r="C128" s="13"/>
      <c r="D128" s="162" t="s">
        <v>183</v>
      </c>
      <c r="E128" s="194" t="s">
        <v>1</v>
      </c>
      <c r="F128" s="195" t="s">
        <v>404</v>
      </c>
      <c r="G128" s="13"/>
      <c r="H128" s="196">
        <v>693.5</v>
      </c>
      <c r="I128" s="197"/>
      <c r="J128" s="13"/>
      <c r="K128" s="13"/>
      <c r="L128" s="193"/>
      <c r="M128" s="198"/>
      <c r="N128" s="199"/>
      <c r="O128" s="199"/>
      <c r="P128" s="199"/>
      <c r="Q128" s="199"/>
      <c r="R128" s="199"/>
      <c r="S128" s="199"/>
      <c r="T128" s="200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4" t="s">
        <v>183</v>
      </c>
      <c r="AU128" s="194" t="s">
        <v>83</v>
      </c>
      <c r="AV128" s="13" t="s">
        <v>83</v>
      </c>
      <c r="AW128" s="13" t="s">
        <v>30</v>
      </c>
      <c r="AX128" s="13" t="s">
        <v>73</v>
      </c>
      <c r="AY128" s="194" t="s">
        <v>122</v>
      </c>
    </row>
    <row r="129" s="14" customFormat="1">
      <c r="A129" s="14"/>
      <c r="B129" s="201"/>
      <c r="C129" s="14"/>
      <c r="D129" s="162" t="s">
        <v>183</v>
      </c>
      <c r="E129" s="202" t="s">
        <v>1</v>
      </c>
      <c r="F129" s="203" t="s">
        <v>185</v>
      </c>
      <c r="G129" s="14"/>
      <c r="H129" s="204">
        <v>693.5</v>
      </c>
      <c r="I129" s="205"/>
      <c r="J129" s="14"/>
      <c r="K129" s="14"/>
      <c r="L129" s="201"/>
      <c r="M129" s="206"/>
      <c r="N129" s="207"/>
      <c r="O129" s="207"/>
      <c r="P129" s="207"/>
      <c r="Q129" s="207"/>
      <c r="R129" s="207"/>
      <c r="S129" s="207"/>
      <c r="T129" s="20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02" t="s">
        <v>183</v>
      </c>
      <c r="AU129" s="202" t="s">
        <v>83</v>
      </c>
      <c r="AV129" s="14" t="s">
        <v>121</v>
      </c>
      <c r="AW129" s="14" t="s">
        <v>30</v>
      </c>
      <c r="AX129" s="14" t="s">
        <v>81</v>
      </c>
      <c r="AY129" s="202" t="s">
        <v>122</v>
      </c>
    </row>
    <row r="130" s="2" customFormat="1" ht="24.15" customHeight="1">
      <c r="A130" s="36"/>
      <c r="B130" s="148"/>
      <c r="C130" s="149" t="s">
        <v>83</v>
      </c>
      <c r="D130" s="149" t="s">
        <v>117</v>
      </c>
      <c r="E130" s="150" t="s">
        <v>186</v>
      </c>
      <c r="F130" s="151" t="s">
        <v>187</v>
      </c>
      <c r="G130" s="152" t="s">
        <v>180</v>
      </c>
      <c r="H130" s="153">
        <v>693.5</v>
      </c>
      <c r="I130" s="154"/>
      <c r="J130" s="155">
        <f>ROUND(I130*H130,2)</f>
        <v>0</v>
      </c>
      <c r="K130" s="151" t="s">
        <v>181</v>
      </c>
      <c r="L130" s="37"/>
      <c r="M130" s="156" t="s">
        <v>1</v>
      </c>
      <c r="N130" s="157" t="s">
        <v>38</v>
      </c>
      <c r="O130" s="75"/>
      <c r="P130" s="158">
        <f>O130*H130</f>
        <v>0</v>
      </c>
      <c r="Q130" s="158">
        <v>0</v>
      </c>
      <c r="R130" s="158">
        <f>Q130*H130</f>
        <v>0</v>
      </c>
      <c r="S130" s="158">
        <v>0</v>
      </c>
      <c r="T130" s="159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60" t="s">
        <v>121</v>
      </c>
      <c r="AT130" s="160" t="s">
        <v>117</v>
      </c>
      <c r="AU130" s="160" t="s">
        <v>83</v>
      </c>
      <c r="AY130" s="17" t="s">
        <v>122</v>
      </c>
      <c r="BE130" s="161">
        <f>IF(N130="základní",J130,0)</f>
        <v>0</v>
      </c>
      <c r="BF130" s="161">
        <f>IF(N130="snížená",J130,0)</f>
        <v>0</v>
      </c>
      <c r="BG130" s="161">
        <f>IF(N130="zákl. přenesená",J130,0)</f>
        <v>0</v>
      </c>
      <c r="BH130" s="161">
        <f>IF(N130="sníž. přenesená",J130,0)</f>
        <v>0</v>
      </c>
      <c r="BI130" s="161">
        <f>IF(N130="nulová",J130,0)</f>
        <v>0</v>
      </c>
      <c r="BJ130" s="17" t="s">
        <v>81</v>
      </c>
      <c r="BK130" s="161">
        <f>ROUND(I130*H130,2)</f>
        <v>0</v>
      </c>
      <c r="BL130" s="17" t="s">
        <v>121</v>
      </c>
      <c r="BM130" s="160" t="s">
        <v>121</v>
      </c>
    </row>
    <row r="131" s="2" customFormat="1">
      <c r="A131" s="36"/>
      <c r="B131" s="37"/>
      <c r="C131" s="36"/>
      <c r="D131" s="162" t="s">
        <v>123</v>
      </c>
      <c r="E131" s="36"/>
      <c r="F131" s="163" t="s">
        <v>188</v>
      </c>
      <c r="G131" s="36"/>
      <c r="H131" s="36"/>
      <c r="I131" s="164"/>
      <c r="J131" s="36"/>
      <c r="K131" s="36"/>
      <c r="L131" s="37"/>
      <c r="M131" s="165"/>
      <c r="N131" s="166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123</v>
      </c>
      <c r="AU131" s="17" t="s">
        <v>83</v>
      </c>
    </row>
    <row r="132" s="13" customFormat="1">
      <c r="A132" s="13"/>
      <c r="B132" s="193"/>
      <c r="C132" s="13"/>
      <c r="D132" s="162" t="s">
        <v>183</v>
      </c>
      <c r="E132" s="194" t="s">
        <v>1</v>
      </c>
      <c r="F132" s="195" t="s">
        <v>404</v>
      </c>
      <c r="G132" s="13"/>
      <c r="H132" s="196">
        <v>693.5</v>
      </c>
      <c r="I132" s="197"/>
      <c r="J132" s="13"/>
      <c r="K132" s="13"/>
      <c r="L132" s="193"/>
      <c r="M132" s="198"/>
      <c r="N132" s="199"/>
      <c r="O132" s="199"/>
      <c r="P132" s="199"/>
      <c r="Q132" s="199"/>
      <c r="R132" s="199"/>
      <c r="S132" s="199"/>
      <c r="T132" s="20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4" t="s">
        <v>183</v>
      </c>
      <c r="AU132" s="194" t="s">
        <v>83</v>
      </c>
      <c r="AV132" s="13" t="s">
        <v>83</v>
      </c>
      <c r="AW132" s="13" t="s">
        <v>30</v>
      </c>
      <c r="AX132" s="13" t="s">
        <v>73</v>
      </c>
      <c r="AY132" s="194" t="s">
        <v>122</v>
      </c>
    </row>
    <row r="133" s="14" customFormat="1">
      <c r="A133" s="14"/>
      <c r="B133" s="201"/>
      <c r="C133" s="14"/>
      <c r="D133" s="162" t="s">
        <v>183</v>
      </c>
      <c r="E133" s="202" t="s">
        <v>1</v>
      </c>
      <c r="F133" s="203" t="s">
        <v>185</v>
      </c>
      <c r="G133" s="14"/>
      <c r="H133" s="204">
        <v>693.5</v>
      </c>
      <c r="I133" s="205"/>
      <c r="J133" s="14"/>
      <c r="K133" s="14"/>
      <c r="L133" s="201"/>
      <c r="M133" s="206"/>
      <c r="N133" s="207"/>
      <c r="O133" s="207"/>
      <c r="P133" s="207"/>
      <c r="Q133" s="207"/>
      <c r="R133" s="207"/>
      <c r="S133" s="207"/>
      <c r="T133" s="208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02" t="s">
        <v>183</v>
      </c>
      <c r="AU133" s="202" t="s">
        <v>83</v>
      </c>
      <c r="AV133" s="14" t="s">
        <v>121</v>
      </c>
      <c r="AW133" s="14" t="s">
        <v>30</v>
      </c>
      <c r="AX133" s="14" t="s">
        <v>81</v>
      </c>
      <c r="AY133" s="202" t="s">
        <v>122</v>
      </c>
    </row>
    <row r="134" s="2" customFormat="1" ht="24.15" customHeight="1">
      <c r="A134" s="36"/>
      <c r="B134" s="148"/>
      <c r="C134" s="149" t="s">
        <v>131</v>
      </c>
      <c r="D134" s="149" t="s">
        <v>117</v>
      </c>
      <c r="E134" s="150" t="s">
        <v>190</v>
      </c>
      <c r="F134" s="151" t="s">
        <v>191</v>
      </c>
      <c r="G134" s="152" t="s">
        <v>192</v>
      </c>
      <c r="H134" s="153">
        <v>4.7999999999999998</v>
      </c>
      <c r="I134" s="154"/>
      <c r="J134" s="155">
        <f>ROUND(I134*H134,2)</f>
        <v>0</v>
      </c>
      <c r="K134" s="151" t="s">
        <v>181</v>
      </c>
      <c r="L134" s="37"/>
      <c r="M134" s="156" t="s">
        <v>1</v>
      </c>
      <c r="N134" s="157" t="s">
        <v>38</v>
      </c>
      <c r="O134" s="75"/>
      <c r="P134" s="158">
        <f>O134*H134</f>
        <v>0</v>
      </c>
      <c r="Q134" s="158">
        <v>0</v>
      </c>
      <c r="R134" s="158">
        <f>Q134*H134</f>
        <v>0</v>
      </c>
      <c r="S134" s="158">
        <v>0</v>
      </c>
      <c r="T134" s="159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60" t="s">
        <v>121</v>
      </c>
      <c r="AT134" s="160" t="s">
        <v>117</v>
      </c>
      <c r="AU134" s="160" t="s">
        <v>83</v>
      </c>
      <c r="AY134" s="17" t="s">
        <v>122</v>
      </c>
      <c r="BE134" s="161">
        <f>IF(N134="základní",J134,0)</f>
        <v>0</v>
      </c>
      <c r="BF134" s="161">
        <f>IF(N134="snížená",J134,0)</f>
        <v>0</v>
      </c>
      <c r="BG134" s="161">
        <f>IF(N134="zákl. přenesená",J134,0)</f>
        <v>0</v>
      </c>
      <c r="BH134" s="161">
        <f>IF(N134="sníž. přenesená",J134,0)</f>
        <v>0</v>
      </c>
      <c r="BI134" s="161">
        <f>IF(N134="nulová",J134,0)</f>
        <v>0</v>
      </c>
      <c r="BJ134" s="17" t="s">
        <v>81</v>
      </c>
      <c r="BK134" s="161">
        <f>ROUND(I134*H134,2)</f>
        <v>0</v>
      </c>
      <c r="BL134" s="17" t="s">
        <v>121</v>
      </c>
      <c r="BM134" s="160" t="s">
        <v>134</v>
      </c>
    </row>
    <row r="135" s="2" customFormat="1">
      <c r="A135" s="36"/>
      <c r="B135" s="37"/>
      <c r="C135" s="36"/>
      <c r="D135" s="162" t="s">
        <v>123</v>
      </c>
      <c r="E135" s="36"/>
      <c r="F135" s="163" t="s">
        <v>193</v>
      </c>
      <c r="G135" s="36"/>
      <c r="H135" s="36"/>
      <c r="I135" s="164"/>
      <c r="J135" s="36"/>
      <c r="K135" s="36"/>
      <c r="L135" s="37"/>
      <c r="M135" s="165"/>
      <c r="N135" s="166"/>
      <c r="O135" s="75"/>
      <c r="P135" s="75"/>
      <c r="Q135" s="75"/>
      <c r="R135" s="75"/>
      <c r="S135" s="75"/>
      <c r="T135" s="7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7" t="s">
        <v>123</v>
      </c>
      <c r="AU135" s="17" t="s">
        <v>83</v>
      </c>
    </row>
    <row r="136" s="2" customFormat="1">
      <c r="A136" s="36"/>
      <c r="B136" s="37"/>
      <c r="C136" s="36"/>
      <c r="D136" s="162" t="s">
        <v>125</v>
      </c>
      <c r="E136" s="36"/>
      <c r="F136" s="167" t="s">
        <v>194</v>
      </c>
      <c r="G136" s="36"/>
      <c r="H136" s="36"/>
      <c r="I136" s="164"/>
      <c r="J136" s="36"/>
      <c r="K136" s="36"/>
      <c r="L136" s="37"/>
      <c r="M136" s="165"/>
      <c r="N136" s="166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125</v>
      </c>
      <c r="AU136" s="17" t="s">
        <v>83</v>
      </c>
    </row>
    <row r="137" s="13" customFormat="1">
      <c r="A137" s="13"/>
      <c r="B137" s="193"/>
      <c r="C137" s="13"/>
      <c r="D137" s="162" t="s">
        <v>183</v>
      </c>
      <c r="E137" s="194" t="s">
        <v>1</v>
      </c>
      <c r="F137" s="195" t="s">
        <v>405</v>
      </c>
      <c r="G137" s="13"/>
      <c r="H137" s="196">
        <v>4.7999999999999998</v>
      </c>
      <c r="I137" s="197"/>
      <c r="J137" s="13"/>
      <c r="K137" s="13"/>
      <c r="L137" s="193"/>
      <c r="M137" s="198"/>
      <c r="N137" s="199"/>
      <c r="O137" s="199"/>
      <c r="P137" s="199"/>
      <c r="Q137" s="199"/>
      <c r="R137" s="199"/>
      <c r="S137" s="199"/>
      <c r="T137" s="20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4" t="s">
        <v>183</v>
      </c>
      <c r="AU137" s="194" t="s">
        <v>83</v>
      </c>
      <c r="AV137" s="13" t="s">
        <v>83</v>
      </c>
      <c r="AW137" s="13" t="s">
        <v>30</v>
      </c>
      <c r="AX137" s="13" t="s">
        <v>73</v>
      </c>
      <c r="AY137" s="194" t="s">
        <v>122</v>
      </c>
    </row>
    <row r="138" s="14" customFormat="1">
      <c r="A138" s="14"/>
      <c r="B138" s="201"/>
      <c r="C138" s="14"/>
      <c r="D138" s="162" t="s">
        <v>183</v>
      </c>
      <c r="E138" s="202" t="s">
        <v>1</v>
      </c>
      <c r="F138" s="203" t="s">
        <v>185</v>
      </c>
      <c r="G138" s="14"/>
      <c r="H138" s="204">
        <v>4.7999999999999998</v>
      </c>
      <c r="I138" s="205"/>
      <c r="J138" s="14"/>
      <c r="K138" s="14"/>
      <c r="L138" s="201"/>
      <c r="M138" s="206"/>
      <c r="N138" s="207"/>
      <c r="O138" s="207"/>
      <c r="P138" s="207"/>
      <c r="Q138" s="207"/>
      <c r="R138" s="207"/>
      <c r="S138" s="207"/>
      <c r="T138" s="20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2" t="s">
        <v>183</v>
      </c>
      <c r="AU138" s="202" t="s">
        <v>83</v>
      </c>
      <c r="AV138" s="14" t="s">
        <v>121</v>
      </c>
      <c r="AW138" s="14" t="s">
        <v>30</v>
      </c>
      <c r="AX138" s="14" t="s">
        <v>81</v>
      </c>
      <c r="AY138" s="202" t="s">
        <v>122</v>
      </c>
    </row>
    <row r="139" s="2" customFormat="1" ht="24.15" customHeight="1">
      <c r="A139" s="36"/>
      <c r="B139" s="148"/>
      <c r="C139" s="149" t="s">
        <v>121</v>
      </c>
      <c r="D139" s="149" t="s">
        <v>117</v>
      </c>
      <c r="E139" s="150" t="s">
        <v>197</v>
      </c>
      <c r="F139" s="151" t="s">
        <v>198</v>
      </c>
      <c r="G139" s="152" t="s">
        <v>192</v>
      </c>
      <c r="H139" s="153">
        <v>4.7999999999999998</v>
      </c>
      <c r="I139" s="154"/>
      <c r="J139" s="155">
        <f>ROUND(I139*H139,2)</f>
        <v>0</v>
      </c>
      <c r="K139" s="151" t="s">
        <v>181</v>
      </c>
      <c r="L139" s="37"/>
      <c r="M139" s="156" t="s">
        <v>1</v>
      </c>
      <c r="N139" s="157" t="s">
        <v>38</v>
      </c>
      <c r="O139" s="75"/>
      <c r="P139" s="158">
        <f>O139*H139</f>
        <v>0</v>
      </c>
      <c r="Q139" s="158">
        <v>0</v>
      </c>
      <c r="R139" s="158">
        <f>Q139*H139</f>
        <v>0</v>
      </c>
      <c r="S139" s="158">
        <v>0</v>
      </c>
      <c r="T139" s="159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60" t="s">
        <v>121</v>
      </c>
      <c r="AT139" s="160" t="s">
        <v>117</v>
      </c>
      <c r="AU139" s="160" t="s">
        <v>83</v>
      </c>
      <c r="AY139" s="17" t="s">
        <v>122</v>
      </c>
      <c r="BE139" s="161">
        <f>IF(N139="základní",J139,0)</f>
        <v>0</v>
      </c>
      <c r="BF139" s="161">
        <f>IF(N139="snížená",J139,0)</f>
        <v>0</v>
      </c>
      <c r="BG139" s="161">
        <f>IF(N139="zákl. přenesená",J139,0)</f>
        <v>0</v>
      </c>
      <c r="BH139" s="161">
        <f>IF(N139="sníž. přenesená",J139,0)</f>
        <v>0</v>
      </c>
      <c r="BI139" s="161">
        <f>IF(N139="nulová",J139,0)</f>
        <v>0</v>
      </c>
      <c r="BJ139" s="17" t="s">
        <v>81</v>
      </c>
      <c r="BK139" s="161">
        <f>ROUND(I139*H139,2)</f>
        <v>0</v>
      </c>
      <c r="BL139" s="17" t="s">
        <v>121</v>
      </c>
      <c r="BM139" s="160" t="s">
        <v>138</v>
      </c>
    </row>
    <row r="140" s="2" customFormat="1">
      <c r="A140" s="36"/>
      <c r="B140" s="37"/>
      <c r="C140" s="36"/>
      <c r="D140" s="162" t="s">
        <v>123</v>
      </c>
      <c r="E140" s="36"/>
      <c r="F140" s="163" t="s">
        <v>199</v>
      </c>
      <c r="G140" s="36"/>
      <c r="H140" s="36"/>
      <c r="I140" s="164"/>
      <c r="J140" s="36"/>
      <c r="K140" s="36"/>
      <c r="L140" s="37"/>
      <c r="M140" s="165"/>
      <c r="N140" s="166"/>
      <c r="O140" s="75"/>
      <c r="P140" s="75"/>
      <c r="Q140" s="75"/>
      <c r="R140" s="75"/>
      <c r="S140" s="75"/>
      <c r="T140" s="7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7" t="s">
        <v>123</v>
      </c>
      <c r="AU140" s="17" t="s">
        <v>83</v>
      </c>
    </row>
    <row r="141" s="2" customFormat="1">
      <c r="A141" s="36"/>
      <c r="B141" s="37"/>
      <c r="C141" s="36"/>
      <c r="D141" s="162" t="s">
        <v>125</v>
      </c>
      <c r="E141" s="36"/>
      <c r="F141" s="167" t="s">
        <v>200</v>
      </c>
      <c r="G141" s="36"/>
      <c r="H141" s="36"/>
      <c r="I141" s="164"/>
      <c r="J141" s="36"/>
      <c r="K141" s="36"/>
      <c r="L141" s="37"/>
      <c r="M141" s="165"/>
      <c r="N141" s="166"/>
      <c r="O141" s="75"/>
      <c r="P141" s="75"/>
      <c r="Q141" s="75"/>
      <c r="R141" s="75"/>
      <c r="S141" s="75"/>
      <c r="T141" s="7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7" t="s">
        <v>125</v>
      </c>
      <c r="AU141" s="17" t="s">
        <v>83</v>
      </c>
    </row>
    <row r="142" s="13" customFormat="1">
      <c r="A142" s="13"/>
      <c r="B142" s="193"/>
      <c r="C142" s="13"/>
      <c r="D142" s="162" t="s">
        <v>183</v>
      </c>
      <c r="E142" s="194" t="s">
        <v>1</v>
      </c>
      <c r="F142" s="195" t="s">
        <v>406</v>
      </c>
      <c r="G142" s="13"/>
      <c r="H142" s="196">
        <v>4.7999999999999998</v>
      </c>
      <c r="I142" s="197"/>
      <c r="J142" s="13"/>
      <c r="K142" s="13"/>
      <c r="L142" s="193"/>
      <c r="M142" s="198"/>
      <c r="N142" s="199"/>
      <c r="O142" s="199"/>
      <c r="P142" s="199"/>
      <c r="Q142" s="199"/>
      <c r="R142" s="199"/>
      <c r="S142" s="199"/>
      <c r="T142" s="20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4" t="s">
        <v>183</v>
      </c>
      <c r="AU142" s="194" t="s">
        <v>83</v>
      </c>
      <c r="AV142" s="13" t="s">
        <v>83</v>
      </c>
      <c r="AW142" s="13" t="s">
        <v>30</v>
      </c>
      <c r="AX142" s="13" t="s">
        <v>73</v>
      </c>
      <c r="AY142" s="194" t="s">
        <v>122</v>
      </c>
    </row>
    <row r="143" s="14" customFormat="1">
      <c r="A143" s="14"/>
      <c r="B143" s="201"/>
      <c r="C143" s="14"/>
      <c r="D143" s="162" t="s">
        <v>183</v>
      </c>
      <c r="E143" s="202" t="s">
        <v>1</v>
      </c>
      <c r="F143" s="203" t="s">
        <v>185</v>
      </c>
      <c r="G143" s="14"/>
      <c r="H143" s="204">
        <v>4.7999999999999998</v>
      </c>
      <c r="I143" s="205"/>
      <c r="J143" s="14"/>
      <c r="K143" s="14"/>
      <c r="L143" s="201"/>
      <c r="M143" s="206"/>
      <c r="N143" s="207"/>
      <c r="O143" s="207"/>
      <c r="P143" s="207"/>
      <c r="Q143" s="207"/>
      <c r="R143" s="207"/>
      <c r="S143" s="207"/>
      <c r="T143" s="20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2" t="s">
        <v>183</v>
      </c>
      <c r="AU143" s="202" t="s">
        <v>83</v>
      </c>
      <c r="AV143" s="14" t="s">
        <v>121</v>
      </c>
      <c r="AW143" s="14" t="s">
        <v>30</v>
      </c>
      <c r="AX143" s="14" t="s">
        <v>81</v>
      </c>
      <c r="AY143" s="202" t="s">
        <v>122</v>
      </c>
    </row>
    <row r="144" s="2" customFormat="1" ht="24.15" customHeight="1">
      <c r="A144" s="36"/>
      <c r="B144" s="148"/>
      <c r="C144" s="149" t="s">
        <v>140</v>
      </c>
      <c r="D144" s="149" t="s">
        <v>117</v>
      </c>
      <c r="E144" s="150" t="s">
        <v>202</v>
      </c>
      <c r="F144" s="151" t="s">
        <v>203</v>
      </c>
      <c r="G144" s="152" t="s">
        <v>192</v>
      </c>
      <c r="H144" s="153">
        <v>4.7999999999999998</v>
      </c>
      <c r="I144" s="154"/>
      <c r="J144" s="155">
        <f>ROUND(I144*H144,2)</f>
        <v>0</v>
      </c>
      <c r="K144" s="151" t="s">
        <v>181</v>
      </c>
      <c r="L144" s="37"/>
      <c r="M144" s="156" t="s">
        <v>1</v>
      </c>
      <c r="N144" s="157" t="s">
        <v>38</v>
      </c>
      <c r="O144" s="75"/>
      <c r="P144" s="158">
        <f>O144*H144</f>
        <v>0</v>
      </c>
      <c r="Q144" s="158">
        <v>0</v>
      </c>
      <c r="R144" s="158">
        <f>Q144*H144</f>
        <v>0</v>
      </c>
      <c r="S144" s="158">
        <v>0</v>
      </c>
      <c r="T144" s="159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60" t="s">
        <v>121</v>
      </c>
      <c r="AT144" s="160" t="s">
        <v>117</v>
      </c>
      <c r="AU144" s="160" t="s">
        <v>83</v>
      </c>
      <c r="AY144" s="17" t="s">
        <v>122</v>
      </c>
      <c r="BE144" s="161">
        <f>IF(N144="základní",J144,0)</f>
        <v>0</v>
      </c>
      <c r="BF144" s="161">
        <f>IF(N144="snížená",J144,0)</f>
        <v>0</v>
      </c>
      <c r="BG144" s="161">
        <f>IF(N144="zákl. přenesená",J144,0)</f>
        <v>0</v>
      </c>
      <c r="BH144" s="161">
        <f>IF(N144="sníž. přenesená",J144,0)</f>
        <v>0</v>
      </c>
      <c r="BI144" s="161">
        <f>IF(N144="nulová",J144,0)</f>
        <v>0</v>
      </c>
      <c r="BJ144" s="17" t="s">
        <v>81</v>
      </c>
      <c r="BK144" s="161">
        <f>ROUND(I144*H144,2)</f>
        <v>0</v>
      </c>
      <c r="BL144" s="17" t="s">
        <v>121</v>
      </c>
      <c r="BM144" s="160" t="s">
        <v>143</v>
      </c>
    </row>
    <row r="145" s="2" customFormat="1">
      <c r="A145" s="36"/>
      <c r="B145" s="37"/>
      <c r="C145" s="36"/>
      <c r="D145" s="162" t="s">
        <v>123</v>
      </c>
      <c r="E145" s="36"/>
      <c r="F145" s="163" t="s">
        <v>204</v>
      </c>
      <c r="G145" s="36"/>
      <c r="H145" s="36"/>
      <c r="I145" s="164"/>
      <c r="J145" s="36"/>
      <c r="K145" s="36"/>
      <c r="L145" s="37"/>
      <c r="M145" s="165"/>
      <c r="N145" s="166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123</v>
      </c>
      <c r="AU145" s="17" t="s">
        <v>83</v>
      </c>
    </row>
    <row r="146" s="2" customFormat="1">
      <c r="A146" s="36"/>
      <c r="B146" s="37"/>
      <c r="C146" s="36"/>
      <c r="D146" s="162" t="s">
        <v>125</v>
      </c>
      <c r="E146" s="36"/>
      <c r="F146" s="167" t="s">
        <v>200</v>
      </c>
      <c r="G146" s="36"/>
      <c r="H146" s="36"/>
      <c r="I146" s="164"/>
      <c r="J146" s="36"/>
      <c r="K146" s="36"/>
      <c r="L146" s="37"/>
      <c r="M146" s="165"/>
      <c r="N146" s="166"/>
      <c r="O146" s="75"/>
      <c r="P146" s="75"/>
      <c r="Q146" s="75"/>
      <c r="R146" s="75"/>
      <c r="S146" s="75"/>
      <c r="T146" s="7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7" t="s">
        <v>125</v>
      </c>
      <c r="AU146" s="17" t="s">
        <v>83</v>
      </c>
    </row>
    <row r="147" s="2" customFormat="1" ht="14.4" customHeight="1">
      <c r="A147" s="36"/>
      <c r="B147" s="148"/>
      <c r="C147" s="149" t="s">
        <v>134</v>
      </c>
      <c r="D147" s="149" t="s">
        <v>117</v>
      </c>
      <c r="E147" s="150" t="s">
        <v>205</v>
      </c>
      <c r="F147" s="151" t="s">
        <v>206</v>
      </c>
      <c r="G147" s="152" t="s">
        <v>192</v>
      </c>
      <c r="H147" s="153">
        <v>4.7999999999999998</v>
      </c>
      <c r="I147" s="154"/>
      <c r="J147" s="155">
        <f>ROUND(I147*H147,2)</f>
        <v>0</v>
      </c>
      <c r="K147" s="151" t="s">
        <v>181</v>
      </c>
      <c r="L147" s="37"/>
      <c r="M147" s="156" t="s">
        <v>1</v>
      </c>
      <c r="N147" s="157" t="s">
        <v>38</v>
      </c>
      <c r="O147" s="75"/>
      <c r="P147" s="158">
        <f>O147*H147</f>
        <v>0</v>
      </c>
      <c r="Q147" s="158">
        <v>0</v>
      </c>
      <c r="R147" s="158">
        <f>Q147*H147</f>
        <v>0</v>
      </c>
      <c r="S147" s="158">
        <v>0</v>
      </c>
      <c r="T147" s="159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60" t="s">
        <v>121</v>
      </c>
      <c r="AT147" s="160" t="s">
        <v>117</v>
      </c>
      <c r="AU147" s="160" t="s">
        <v>83</v>
      </c>
      <c r="AY147" s="17" t="s">
        <v>122</v>
      </c>
      <c r="BE147" s="161">
        <f>IF(N147="základní",J147,0)</f>
        <v>0</v>
      </c>
      <c r="BF147" s="161">
        <f>IF(N147="snížená",J147,0)</f>
        <v>0</v>
      </c>
      <c r="BG147" s="161">
        <f>IF(N147="zákl. přenesená",J147,0)</f>
        <v>0</v>
      </c>
      <c r="BH147" s="161">
        <f>IF(N147="sníž. přenesená",J147,0)</f>
        <v>0</v>
      </c>
      <c r="BI147" s="161">
        <f>IF(N147="nulová",J147,0)</f>
        <v>0</v>
      </c>
      <c r="BJ147" s="17" t="s">
        <v>81</v>
      </c>
      <c r="BK147" s="161">
        <f>ROUND(I147*H147,2)</f>
        <v>0</v>
      </c>
      <c r="BL147" s="17" t="s">
        <v>121</v>
      </c>
      <c r="BM147" s="160" t="s">
        <v>147</v>
      </c>
    </row>
    <row r="148" s="2" customFormat="1">
      <c r="A148" s="36"/>
      <c r="B148" s="37"/>
      <c r="C148" s="36"/>
      <c r="D148" s="162" t="s">
        <v>123</v>
      </c>
      <c r="E148" s="36"/>
      <c r="F148" s="163" t="s">
        <v>207</v>
      </c>
      <c r="G148" s="36"/>
      <c r="H148" s="36"/>
      <c r="I148" s="164"/>
      <c r="J148" s="36"/>
      <c r="K148" s="36"/>
      <c r="L148" s="37"/>
      <c r="M148" s="165"/>
      <c r="N148" s="166"/>
      <c r="O148" s="75"/>
      <c r="P148" s="75"/>
      <c r="Q148" s="75"/>
      <c r="R148" s="75"/>
      <c r="S148" s="75"/>
      <c r="T148" s="7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7" t="s">
        <v>123</v>
      </c>
      <c r="AU148" s="17" t="s">
        <v>83</v>
      </c>
    </row>
    <row r="149" s="2" customFormat="1" ht="24.15" customHeight="1">
      <c r="A149" s="36"/>
      <c r="B149" s="148"/>
      <c r="C149" s="149" t="s">
        <v>149</v>
      </c>
      <c r="D149" s="149" t="s">
        <v>117</v>
      </c>
      <c r="E149" s="150" t="s">
        <v>208</v>
      </c>
      <c r="F149" s="151" t="s">
        <v>209</v>
      </c>
      <c r="G149" s="152" t="s">
        <v>210</v>
      </c>
      <c r="H149" s="153">
        <v>8.6400000000000006</v>
      </c>
      <c r="I149" s="154"/>
      <c r="J149" s="155">
        <f>ROUND(I149*H149,2)</f>
        <v>0</v>
      </c>
      <c r="K149" s="151" t="s">
        <v>181</v>
      </c>
      <c r="L149" s="37"/>
      <c r="M149" s="156" t="s">
        <v>1</v>
      </c>
      <c r="N149" s="157" t="s">
        <v>38</v>
      </c>
      <c r="O149" s="75"/>
      <c r="P149" s="158">
        <f>O149*H149</f>
        <v>0</v>
      </c>
      <c r="Q149" s="158">
        <v>0</v>
      </c>
      <c r="R149" s="158">
        <f>Q149*H149</f>
        <v>0</v>
      </c>
      <c r="S149" s="158">
        <v>0</v>
      </c>
      <c r="T149" s="159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60" t="s">
        <v>121</v>
      </c>
      <c r="AT149" s="160" t="s">
        <v>117</v>
      </c>
      <c r="AU149" s="160" t="s">
        <v>83</v>
      </c>
      <c r="AY149" s="17" t="s">
        <v>122</v>
      </c>
      <c r="BE149" s="161">
        <f>IF(N149="základní",J149,0)</f>
        <v>0</v>
      </c>
      <c r="BF149" s="161">
        <f>IF(N149="snížená",J149,0)</f>
        <v>0</v>
      </c>
      <c r="BG149" s="161">
        <f>IF(N149="zákl. přenesená",J149,0)</f>
        <v>0</v>
      </c>
      <c r="BH149" s="161">
        <f>IF(N149="sníž. přenesená",J149,0)</f>
        <v>0</v>
      </c>
      <c r="BI149" s="161">
        <f>IF(N149="nulová",J149,0)</f>
        <v>0</v>
      </c>
      <c r="BJ149" s="17" t="s">
        <v>81</v>
      </c>
      <c r="BK149" s="161">
        <f>ROUND(I149*H149,2)</f>
        <v>0</v>
      </c>
      <c r="BL149" s="17" t="s">
        <v>121</v>
      </c>
      <c r="BM149" s="160" t="s">
        <v>152</v>
      </c>
    </row>
    <row r="150" s="2" customFormat="1">
      <c r="A150" s="36"/>
      <c r="B150" s="37"/>
      <c r="C150" s="36"/>
      <c r="D150" s="162" t="s">
        <v>123</v>
      </c>
      <c r="E150" s="36"/>
      <c r="F150" s="163" t="s">
        <v>211</v>
      </c>
      <c r="G150" s="36"/>
      <c r="H150" s="36"/>
      <c r="I150" s="164"/>
      <c r="J150" s="36"/>
      <c r="K150" s="36"/>
      <c r="L150" s="37"/>
      <c r="M150" s="165"/>
      <c r="N150" s="166"/>
      <c r="O150" s="75"/>
      <c r="P150" s="75"/>
      <c r="Q150" s="75"/>
      <c r="R150" s="75"/>
      <c r="S150" s="75"/>
      <c r="T150" s="7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7" t="s">
        <v>123</v>
      </c>
      <c r="AU150" s="17" t="s">
        <v>83</v>
      </c>
    </row>
    <row r="151" s="2" customFormat="1">
      <c r="A151" s="36"/>
      <c r="B151" s="37"/>
      <c r="C151" s="36"/>
      <c r="D151" s="162" t="s">
        <v>125</v>
      </c>
      <c r="E151" s="36"/>
      <c r="F151" s="167" t="s">
        <v>212</v>
      </c>
      <c r="G151" s="36"/>
      <c r="H151" s="36"/>
      <c r="I151" s="164"/>
      <c r="J151" s="36"/>
      <c r="K151" s="36"/>
      <c r="L151" s="37"/>
      <c r="M151" s="165"/>
      <c r="N151" s="166"/>
      <c r="O151" s="75"/>
      <c r="P151" s="75"/>
      <c r="Q151" s="75"/>
      <c r="R151" s="75"/>
      <c r="S151" s="75"/>
      <c r="T151" s="7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7" t="s">
        <v>125</v>
      </c>
      <c r="AU151" s="17" t="s">
        <v>83</v>
      </c>
    </row>
    <row r="152" s="13" customFormat="1">
      <c r="A152" s="13"/>
      <c r="B152" s="193"/>
      <c r="C152" s="13"/>
      <c r="D152" s="162" t="s">
        <v>183</v>
      </c>
      <c r="E152" s="194" t="s">
        <v>1</v>
      </c>
      <c r="F152" s="195" t="s">
        <v>407</v>
      </c>
      <c r="G152" s="13"/>
      <c r="H152" s="196">
        <v>8.6400000000000006</v>
      </c>
      <c r="I152" s="197"/>
      <c r="J152" s="13"/>
      <c r="K152" s="13"/>
      <c r="L152" s="193"/>
      <c r="M152" s="198"/>
      <c r="N152" s="199"/>
      <c r="O152" s="199"/>
      <c r="P152" s="199"/>
      <c r="Q152" s="199"/>
      <c r="R152" s="199"/>
      <c r="S152" s="199"/>
      <c r="T152" s="20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4" t="s">
        <v>183</v>
      </c>
      <c r="AU152" s="194" t="s">
        <v>83</v>
      </c>
      <c r="AV152" s="13" t="s">
        <v>83</v>
      </c>
      <c r="AW152" s="13" t="s">
        <v>30</v>
      </c>
      <c r="AX152" s="13" t="s">
        <v>73</v>
      </c>
      <c r="AY152" s="194" t="s">
        <v>122</v>
      </c>
    </row>
    <row r="153" s="14" customFormat="1">
      <c r="A153" s="14"/>
      <c r="B153" s="201"/>
      <c r="C153" s="14"/>
      <c r="D153" s="162" t="s">
        <v>183</v>
      </c>
      <c r="E153" s="202" t="s">
        <v>1</v>
      </c>
      <c r="F153" s="203" t="s">
        <v>185</v>
      </c>
      <c r="G153" s="14"/>
      <c r="H153" s="204">
        <v>8.6400000000000006</v>
      </c>
      <c r="I153" s="205"/>
      <c r="J153" s="14"/>
      <c r="K153" s="14"/>
      <c r="L153" s="201"/>
      <c r="M153" s="206"/>
      <c r="N153" s="207"/>
      <c r="O153" s="207"/>
      <c r="P153" s="207"/>
      <c r="Q153" s="207"/>
      <c r="R153" s="207"/>
      <c r="S153" s="207"/>
      <c r="T153" s="20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2" t="s">
        <v>183</v>
      </c>
      <c r="AU153" s="202" t="s">
        <v>83</v>
      </c>
      <c r="AV153" s="14" t="s">
        <v>121</v>
      </c>
      <c r="AW153" s="14" t="s">
        <v>30</v>
      </c>
      <c r="AX153" s="14" t="s">
        <v>81</v>
      </c>
      <c r="AY153" s="202" t="s">
        <v>122</v>
      </c>
    </row>
    <row r="154" s="2" customFormat="1" ht="24.15" customHeight="1">
      <c r="A154" s="36"/>
      <c r="B154" s="148"/>
      <c r="C154" s="149" t="s">
        <v>138</v>
      </c>
      <c r="D154" s="149" t="s">
        <v>117</v>
      </c>
      <c r="E154" s="150" t="s">
        <v>230</v>
      </c>
      <c r="F154" s="151" t="s">
        <v>231</v>
      </c>
      <c r="G154" s="152" t="s">
        <v>180</v>
      </c>
      <c r="H154" s="153">
        <v>12.300000000000001</v>
      </c>
      <c r="I154" s="154"/>
      <c r="J154" s="155">
        <f>ROUND(I154*H154,2)</f>
        <v>0</v>
      </c>
      <c r="K154" s="151" t="s">
        <v>181</v>
      </c>
      <c r="L154" s="37"/>
      <c r="M154" s="156" t="s">
        <v>1</v>
      </c>
      <c r="N154" s="157" t="s">
        <v>38</v>
      </c>
      <c r="O154" s="75"/>
      <c r="P154" s="158">
        <f>O154*H154</f>
        <v>0</v>
      </c>
      <c r="Q154" s="158">
        <v>0</v>
      </c>
      <c r="R154" s="158">
        <f>Q154*H154</f>
        <v>0</v>
      </c>
      <c r="S154" s="158">
        <v>0</v>
      </c>
      <c r="T154" s="159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60" t="s">
        <v>121</v>
      </c>
      <c r="AT154" s="160" t="s">
        <v>117</v>
      </c>
      <c r="AU154" s="160" t="s">
        <v>83</v>
      </c>
      <c r="AY154" s="17" t="s">
        <v>122</v>
      </c>
      <c r="BE154" s="161">
        <f>IF(N154="základní",J154,0)</f>
        <v>0</v>
      </c>
      <c r="BF154" s="161">
        <f>IF(N154="snížená",J154,0)</f>
        <v>0</v>
      </c>
      <c r="BG154" s="161">
        <f>IF(N154="zákl. přenesená",J154,0)</f>
        <v>0</v>
      </c>
      <c r="BH154" s="161">
        <f>IF(N154="sníž. přenesená",J154,0)</f>
        <v>0</v>
      </c>
      <c r="BI154" s="161">
        <f>IF(N154="nulová",J154,0)</f>
        <v>0</v>
      </c>
      <c r="BJ154" s="17" t="s">
        <v>81</v>
      </c>
      <c r="BK154" s="161">
        <f>ROUND(I154*H154,2)</f>
        <v>0</v>
      </c>
      <c r="BL154" s="17" t="s">
        <v>121</v>
      </c>
      <c r="BM154" s="160" t="s">
        <v>157</v>
      </c>
    </row>
    <row r="155" s="2" customFormat="1">
      <c r="A155" s="36"/>
      <c r="B155" s="37"/>
      <c r="C155" s="36"/>
      <c r="D155" s="162" t="s">
        <v>123</v>
      </c>
      <c r="E155" s="36"/>
      <c r="F155" s="163" t="s">
        <v>233</v>
      </c>
      <c r="G155" s="36"/>
      <c r="H155" s="36"/>
      <c r="I155" s="164"/>
      <c r="J155" s="36"/>
      <c r="K155" s="36"/>
      <c r="L155" s="37"/>
      <c r="M155" s="165"/>
      <c r="N155" s="166"/>
      <c r="O155" s="75"/>
      <c r="P155" s="75"/>
      <c r="Q155" s="75"/>
      <c r="R155" s="75"/>
      <c r="S155" s="75"/>
      <c r="T155" s="7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7" t="s">
        <v>123</v>
      </c>
      <c r="AU155" s="17" t="s">
        <v>83</v>
      </c>
    </row>
    <row r="156" s="13" customFormat="1">
      <c r="A156" s="13"/>
      <c r="B156" s="193"/>
      <c r="C156" s="13"/>
      <c r="D156" s="162" t="s">
        <v>183</v>
      </c>
      <c r="E156" s="194" t="s">
        <v>1</v>
      </c>
      <c r="F156" s="195" t="s">
        <v>408</v>
      </c>
      <c r="G156" s="13"/>
      <c r="H156" s="196">
        <v>12.300000000000001</v>
      </c>
      <c r="I156" s="197"/>
      <c r="J156" s="13"/>
      <c r="K156" s="13"/>
      <c r="L156" s="193"/>
      <c r="M156" s="198"/>
      <c r="N156" s="199"/>
      <c r="O156" s="199"/>
      <c r="P156" s="199"/>
      <c r="Q156" s="199"/>
      <c r="R156" s="199"/>
      <c r="S156" s="199"/>
      <c r="T156" s="20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4" t="s">
        <v>183</v>
      </c>
      <c r="AU156" s="194" t="s">
        <v>83</v>
      </c>
      <c r="AV156" s="13" t="s">
        <v>83</v>
      </c>
      <c r="AW156" s="13" t="s">
        <v>30</v>
      </c>
      <c r="AX156" s="13" t="s">
        <v>73</v>
      </c>
      <c r="AY156" s="194" t="s">
        <v>122</v>
      </c>
    </row>
    <row r="157" s="14" customFormat="1">
      <c r="A157" s="14"/>
      <c r="B157" s="201"/>
      <c r="C157" s="14"/>
      <c r="D157" s="162" t="s">
        <v>183</v>
      </c>
      <c r="E157" s="202" t="s">
        <v>1</v>
      </c>
      <c r="F157" s="203" t="s">
        <v>185</v>
      </c>
      <c r="G157" s="14"/>
      <c r="H157" s="204">
        <v>12.300000000000001</v>
      </c>
      <c r="I157" s="205"/>
      <c r="J157" s="14"/>
      <c r="K157" s="14"/>
      <c r="L157" s="201"/>
      <c r="M157" s="206"/>
      <c r="N157" s="207"/>
      <c r="O157" s="207"/>
      <c r="P157" s="207"/>
      <c r="Q157" s="207"/>
      <c r="R157" s="207"/>
      <c r="S157" s="207"/>
      <c r="T157" s="20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2" t="s">
        <v>183</v>
      </c>
      <c r="AU157" s="202" t="s">
        <v>83</v>
      </c>
      <c r="AV157" s="14" t="s">
        <v>121</v>
      </c>
      <c r="AW157" s="14" t="s">
        <v>30</v>
      </c>
      <c r="AX157" s="14" t="s">
        <v>81</v>
      </c>
      <c r="AY157" s="202" t="s">
        <v>122</v>
      </c>
    </row>
    <row r="158" s="2" customFormat="1" ht="24.15" customHeight="1">
      <c r="A158" s="36"/>
      <c r="B158" s="148"/>
      <c r="C158" s="149" t="s">
        <v>158</v>
      </c>
      <c r="D158" s="149" t="s">
        <v>117</v>
      </c>
      <c r="E158" s="150" t="s">
        <v>235</v>
      </c>
      <c r="F158" s="151" t="s">
        <v>236</v>
      </c>
      <c r="G158" s="152" t="s">
        <v>180</v>
      </c>
      <c r="H158" s="153">
        <v>12.300000000000001</v>
      </c>
      <c r="I158" s="154"/>
      <c r="J158" s="155">
        <f>ROUND(I158*H158,2)</f>
        <v>0</v>
      </c>
      <c r="K158" s="151" t="s">
        <v>181</v>
      </c>
      <c r="L158" s="37"/>
      <c r="M158" s="156" t="s">
        <v>1</v>
      </c>
      <c r="N158" s="157" t="s">
        <v>38</v>
      </c>
      <c r="O158" s="75"/>
      <c r="P158" s="158">
        <f>O158*H158</f>
        <v>0</v>
      </c>
      <c r="Q158" s="158">
        <v>0</v>
      </c>
      <c r="R158" s="158">
        <f>Q158*H158</f>
        <v>0</v>
      </c>
      <c r="S158" s="158">
        <v>0</v>
      </c>
      <c r="T158" s="159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60" t="s">
        <v>121</v>
      </c>
      <c r="AT158" s="160" t="s">
        <v>117</v>
      </c>
      <c r="AU158" s="160" t="s">
        <v>83</v>
      </c>
      <c r="AY158" s="17" t="s">
        <v>122</v>
      </c>
      <c r="BE158" s="161">
        <f>IF(N158="základní",J158,0)</f>
        <v>0</v>
      </c>
      <c r="BF158" s="161">
        <f>IF(N158="snížená",J158,0)</f>
        <v>0</v>
      </c>
      <c r="BG158" s="161">
        <f>IF(N158="zákl. přenesená",J158,0)</f>
        <v>0</v>
      </c>
      <c r="BH158" s="161">
        <f>IF(N158="sníž. přenesená",J158,0)</f>
        <v>0</v>
      </c>
      <c r="BI158" s="161">
        <f>IF(N158="nulová",J158,0)</f>
        <v>0</v>
      </c>
      <c r="BJ158" s="17" t="s">
        <v>81</v>
      </c>
      <c r="BK158" s="161">
        <f>ROUND(I158*H158,2)</f>
        <v>0</v>
      </c>
      <c r="BL158" s="17" t="s">
        <v>121</v>
      </c>
      <c r="BM158" s="160" t="s">
        <v>161</v>
      </c>
    </row>
    <row r="159" s="2" customFormat="1">
      <c r="A159" s="36"/>
      <c r="B159" s="37"/>
      <c r="C159" s="36"/>
      <c r="D159" s="162" t="s">
        <v>123</v>
      </c>
      <c r="E159" s="36"/>
      <c r="F159" s="163" t="s">
        <v>238</v>
      </c>
      <c r="G159" s="36"/>
      <c r="H159" s="36"/>
      <c r="I159" s="164"/>
      <c r="J159" s="36"/>
      <c r="K159" s="36"/>
      <c r="L159" s="37"/>
      <c r="M159" s="165"/>
      <c r="N159" s="166"/>
      <c r="O159" s="75"/>
      <c r="P159" s="75"/>
      <c r="Q159" s="75"/>
      <c r="R159" s="75"/>
      <c r="S159" s="75"/>
      <c r="T159" s="7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7" t="s">
        <v>123</v>
      </c>
      <c r="AU159" s="17" t="s">
        <v>83</v>
      </c>
    </row>
    <row r="160" s="2" customFormat="1" ht="14.4" customHeight="1">
      <c r="A160" s="36"/>
      <c r="B160" s="148"/>
      <c r="C160" s="209" t="s">
        <v>143</v>
      </c>
      <c r="D160" s="209" t="s">
        <v>224</v>
      </c>
      <c r="E160" s="210" t="s">
        <v>240</v>
      </c>
      <c r="F160" s="211" t="s">
        <v>241</v>
      </c>
      <c r="G160" s="212" t="s">
        <v>242</v>
      </c>
      <c r="H160" s="213">
        <v>1.845</v>
      </c>
      <c r="I160" s="214"/>
      <c r="J160" s="215">
        <f>ROUND(I160*H160,2)</f>
        <v>0</v>
      </c>
      <c r="K160" s="211" t="s">
        <v>181</v>
      </c>
      <c r="L160" s="216"/>
      <c r="M160" s="217" t="s">
        <v>1</v>
      </c>
      <c r="N160" s="218" t="s">
        <v>38</v>
      </c>
      <c r="O160" s="75"/>
      <c r="P160" s="158">
        <f>O160*H160</f>
        <v>0</v>
      </c>
      <c r="Q160" s="158">
        <v>0</v>
      </c>
      <c r="R160" s="158">
        <f>Q160*H160</f>
        <v>0</v>
      </c>
      <c r="S160" s="158">
        <v>0</v>
      </c>
      <c r="T160" s="159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60" t="s">
        <v>138</v>
      </c>
      <c r="AT160" s="160" t="s">
        <v>224</v>
      </c>
      <c r="AU160" s="160" t="s">
        <v>83</v>
      </c>
      <c r="AY160" s="17" t="s">
        <v>122</v>
      </c>
      <c r="BE160" s="161">
        <f>IF(N160="základní",J160,0)</f>
        <v>0</v>
      </c>
      <c r="BF160" s="161">
        <f>IF(N160="snížená",J160,0)</f>
        <v>0</v>
      </c>
      <c r="BG160" s="161">
        <f>IF(N160="zákl. přenesená",J160,0)</f>
        <v>0</v>
      </c>
      <c r="BH160" s="161">
        <f>IF(N160="sníž. přenesená",J160,0)</f>
        <v>0</v>
      </c>
      <c r="BI160" s="161">
        <f>IF(N160="nulová",J160,0)</f>
        <v>0</v>
      </c>
      <c r="BJ160" s="17" t="s">
        <v>81</v>
      </c>
      <c r="BK160" s="161">
        <f>ROUND(I160*H160,2)</f>
        <v>0</v>
      </c>
      <c r="BL160" s="17" t="s">
        <v>121</v>
      </c>
      <c r="BM160" s="160" t="s">
        <v>164</v>
      </c>
    </row>
    <row r="161" s="2" customFormat="1">
      <c r="A161" s="36"/>
      <c r="B161" s="37"/>
      <c r="C161" s="36"/>
      <c r="D161" s="162" t="s">
        <v>123</v>
      </c>
      <c r="E161" s="36"/>
      <c r="F161" s="163" t="s">
        <v>241</v>
      </c>
      <c r="G161" s="36"/>
      <c r="H161" s="36"/>
      <c r="I161" s="164"/>
      <c r="J161" s="36"/>
      <c r="K161" s="36"/>
      <c r="L161" s="37"/>
      <c r="M161" s="165"/>
      <c r="N161" s="166"/>
      <c r="O161" s="75"/>
      <c r="P161" s="75"/>
      <c r="Q161" s="75"/>
      <c r="R161" s="75"/>
      <c r="S161" s="75"/>
      <c r="T161" s="7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7" t="s">
        <v>123</v>
      </c>
      <c r="AU161" s="17" t="s">
        <v>83</v>
      </c>
    </row>
    <row r="162" s="2" customFormat="1">
      <c r="A162" s="36"/>
      <c r="B162" s="37"/>
      <c r="C162" s="36"/>
      <c r="D162" s="162" t="s">
        <v>125</v>
      </c>
      <c r="E162" s="36"/>
      <c r="F162" s="167" t="s">
        <v>244</v>
      </c>
      <c r="G162" s="36"/>
      <c r="H162" s="36"/>
      <c r="I162" s="164"/>
      <c r="J162" s="36"/>
      <c r="K162" s="36"/>
      <c r="L162" s="37"/>
      <c r="M162" s="165"/>
      <c r="N162" s="166"/>
      <c r="O162" s="75"/>
      <c r="P162" s="75"/>
      <c r="Q162" s="75"/>
      <c r="R162" s="75"/>
      <c r="S162" s="75"/>
      <c r="T162" s="7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7" t="s">
        <v>125</v>
      </c>
      <c r="AU162" s="17" t="s">
        <v>83</v>
      </c>
    </row>
    <row r="163" s="13" customFormat="1">
      <c r="A163" s="13"/>
      <c r="B163" s="193"/>
      <c r="C163" s="13"/>
      <c r="D163" s="162" t="s">
        <v>183</v>
      </c>
      <c r="E163" s="194" t="s">
        <v>1</v>
      </c>
      <c r="F163" s="195" t="s">
        <v>409</v>
      </c>
      <c r="G163" s="13"/>
      <c r="H163" s="196">
        <v>1.845</v>
      </c>
      <c r="I163" s="197"/>
      <c r="J163" s="13"/>
      <c r="K163" s="13"/>
      <c r="L163" s="193"/>
      <c r="M163" s="198"/>
      <c r="N163" s="199"/>
      <c r="O163" s="199"/>
      <c r="P163" s="199"/>
      <c r="Q163" s="199"/>
      <c r="R163" s="199"/>
      <c r="S163" s="199"/>
      <c r="T163" s="20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4" t="s">
        <v>183</v>
      </c>
      <c r="AU163" s="194" t="s">
        <v>83</v>
      </c>
      <c r="AV163" s="13" t="s">
        <v>83</v>
      </c>
      <c r="AW163" s="13" t="s">
        <v>30</v>
      </c>
      <c r="AX163" s="13" t="s">
        <v>73</v>
      </c>
      <c r="AY163" s="194" t="s">
        <v>122</v>
      </c>
    </row>
    <row r="164" s="14" customFormat="1">
      <c r="A164" s="14"/>
      <c r="B164" s="201"/>
      <c r="C164" s="14"/>
      <c r="D164" s="162" t="s">
        <v>183</v>
      </c>
      <c r="E164" s="202" t="s">
        <v>1</v>
      </c>
      <c r="F164" s="203" t="s">
        <v>185</v>
      </c>
      <c r="G164" s="14"/>
      <c r="H164" s="204">
        <v>1.845</v>
      </c>
      <c r="I164" s="205"/>
      <c r="J164" s="14"/>
      <c r="K164" s="14"/>
      <c r="L164" s="201"/>
      <c r="M164" s="206"/>
      <c r="N164" s="207"/>
      <c r="O164" s="207"/>
      <c r="P164" s="207"/>
      <c r="Q164" s="207"/>
      <c r="R164" s="207"/>
      <c r="S164" s="207"/>
      <c r="T164" s="20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2" t="s">
        <v>183</v>
      </c>
      <c r="AU164" s="202" t="s">
        <v>83</v>
      </c>
      <c r="AV164" s="14" t="s">
        <v>121</v>
      </c>
      <c r="AW164" s="14" t="s">
        <v>30</v>
      </c>
      <c r="AX164" s="14" t="s">
        <v>81</v>
      </c>
      <c r="AY164" s="202" t="s">
        <v>122</v>
      </c>
    </row>
    <row r="165" s="2" customFormat="1" ht="14.4" customHeight="1">
      <c r="A165" s="36"/>
      <c r="B165" s="148"/>
      <c r="C165" s="149" t="s">
        <v>229</v>
      </c>
      <c r="D165" s="149" t="s">
        <v>117</v>
      </c>
      <c r="E165" s="150" t="s">
        <v>246</v>
      </c>
      <c r="F165" s="151" t="s">
        <v>247</v>
      </c>
      <c r="G165" s="152" t="s">
        <v>192</v>
      </c>
      <c r="H165" s="153">
        <v>0.123</v>
      </c>
      <c r="I165" s="154"/>
      <c r="J165" s="155">
        <f>ROUND(I165*H165,2)</f>
        <v>0</v>
      </c>
      <c r="K165" s="151" t="s">
        <v>181</v>
      </c>
      <c r="L165" s="37"/>
      <c r="M165" s="156" t="s">
        <v>1</v>
      </c>
      <c r="N165" s="157" t="s">
        <v>38</v>
      </c>
      <c r="O165" s="75"/>
      <c r="P165" s="158">
        <f>O165*H165</f>
        <v>0</v>
      </c>
      <c r="Q165" s="158">
        <v>0</v>
      </c>
      <c r="R165" s="158">
        <f>Q165*H165</f>
        <v>0</v>
      </c>
      <c r="S165" s="158">
        <v>0</v>
      </c>
      <c r="T165" s="159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60" t="s">
        <v>121</v>
      </c>
      <c r="AT165" s="160" t="s">
        <v>117</v>
      </c>
      <c r="AU165" s="160" t="s">
        <v>83</v>
      </c>
      <c r="AY165" s="17" t="s">
        <v>122</v>
      </c>
      <c r="BE165" s="161">
        <f>IF(N165="základní",J165,0)</f>
        <v>0</v>
      </c>
      <c r="BF165" s="161">
        <f>IF(N165="snížená",J165,0)</f>
        <v>0</v>
      </c>
      <c r="BG165" s="161">
        <f>IF(N165="zákl. přenesená",J165,0)</f>
        <v>0</v>
      </c>
      <c r="BH165" s="161">
        <f>IF(N165="sníž. přenesená",J165,0)</f>
        <v>0</v>
      </c>
      <c r="BI165" s="161">
        <f>IF(N165="nulová",J165,0)</f>
        <v>0</v>
      </c>
      <c r="BJ165" s="17" t="s">
        <v>81</v>
      </c>
      <c r="BK165" s="161">
        <f>ROUND(I165*H165,2)</f>
        <v>0</v>
      </c>
      <c r="BL165" s="17" t="s">
        <v>121</v>
      </c>
      <c r="BM165" s="160" t="s">
        <v>232</v>
      </c>
    </row>
    <row r="166" s="2" customFormat="1">
      <c r="A166" s="36"/>
      <c r="B166" s="37"/>
      <c r="C166" s="36"/>
      <c r="D166" s="162" t="s">
        <v>123</v>
      </c>
      <c r="E166" s="36"/>
      <c r="F166" s="163" t="s">
        <v>249</v>
      </c>
      <c r="G166" s="36"/>
      <c r="H166" s="36"/>
      <c r="I166" s="164"/>
      <c r="J166" s="36"/>
      <c r="K166" s="36"/>
      <c r="L166" s="37"/>
      <c r="M166" s="165"/>
      <c r="N166" s="166"/>
      <c r="O166" s="75"/>
      <c r="P166" s="75"/>
      <c r="Q166" s="75"/>
      <c r="R166" s="75"/>
      <c r="S166" s="75"/>
      <c r="T166" s="7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7" t="s">
        <v>123</v>
      </c>
      <c r="AU166" s="17" t="s">
        <v>83</v>
      </c>
    </row>
    <row r="167" s="2" customFormat="1">
      <c r="A167" s="36"/>
      <c r="B167" s="37"/>
      <c r="C167" s="36"/>
      <c r="D167" s="162" t="s">
        <v>125</v>
      </c>
      <c r="E167" s="36"/>
      <c r="F167" s="167" t="s">
        <v>250</v>
      </c>
      <c r="G167" s="36"/>
      <c r="H167" s="36"/>
      <c r="I167" s="164"/>
      <c r="J167" s="36"/>
      <c r="K167" s="36"/>
      <c r="L167" s="37"/>
      <c r="M167" s="165"/>
      <c r="N167" s="166"/>
      <c r="O167" s="75"/>
      <c r="P167" s="75"/>
      <c r="Q167" s="75"/>
      <c r="R167" s="75"/>
      <c r="S167" s="75"/>
      <c r="T167" s="7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7" t="s">
        <v>125</v>
      </c>
      <c r="AU167" s="17" t="s">
        <v>83</v>
      </c>
    </row>
    <row r="168" s="13" customFormat="1">
      <c r="A168" s="13"/>
      <c r="B168" s="193"/>
      <c r="C168" s="13"/>
      <c r="D168" s="162" t="s">
        <v>183</v>
      </c>
      <c r="E168" s="194" t="s">
        <v>1</v>
      </c>
      <c r="F168" s="195" t="s">
        <v>410</v>
      </c>
      <c r="G168" s="13"/>
      <c r="H168" s="196">
        <v>0.123</v>
      </c>
      <c r="I168" s="197"/>
      <c r="J168" s="13"/>
      <c r="K168" s="13"/>
      <c r="L168" s="193"/>
      <c r="M168" s="198"/>
      <c r="N168" s="199"/>
      <c r="O168" s="199"/>
      <c r="P168" s="199"/>
      <c r="Q168" s="199"/>
      <c r="R168" s="199"/>
      <c r="S168" s="199"/>
      <c r="T168" s="20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4" t="s">
        <v>183</v>
      </c>
      <c r="AU168" s="194" t="s">
        <v>83</v>
      </c>
      <c r="AV168" s="13" t="s">
        <v>83</v>
      </c>
      <c r="AW168" s="13" t="s">
        <v>30</v>
      </c>
      <c r="AX168" s="13" t="s">
        <v>73</v>
      </c>
      <c r="AY168" s="194" t="s">
        <v>122</v>
      </c>
    </row>
    <row r="169" s="14" customFormat="1">
      <c r="A169" s="14"/>
      <c r="B169" s="201"/>
      <c r="C169" s="14"/>
      <c r="D169" s="162" t="s">
        <v>183</v>
      </c>
      <c r="E169" s="202" t="s">
        <v>1</v>
      </c>
      <c r="F169" s="203" t="s">
        <v>185</v>
      </c>
      <c r="G169" s="14"/>
      <c r="H169" s="204">
        <v>0.123</v>
      </c>
      <c r="I169" s="205"/>
      <c r="J169" s="14"/>
      <c r="K169" s="14"/>
      <c r="L169" s="201"/>
      <c r="M169" s="206"/>
      <c r="N169" s="207"/>
      <c r="O169" s="207"/>
      <c r="P169" s="207"/>
      <c r="Q169" s="207"/>
      <c r="R169" s="207"/>
      <c r="S169" s="207"/>
      <c r="T169" s="20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2" t="s">
        <v>183</v>
      </c>
      <c r="AU169" s="202" t="s">
        <v>83</v>
      </c>
      <c r="AV169" s="14" t="s">
        <v>121</v>
      </c>
      <c r="AW169" s="14" t="s">
        <v>30</v>
      </c>
      <c r="AX169" s="14" t="s">
        <v>81</v>
      </c>
      <c r="AY169" s="202" t="s">
        <v>122</v>
      </c>
    </row>
    <row r="170" s="12" customFormat="1" ht="22.8" customHeight="1">
      <c r="A170" s="12"/>
      <c r="B170" s="180"/>
      <c r="C170" s="12"/>
      <c r="D170" s="181" t="s">
        <v>72</v>
      </c>
      <c r="E170" s="191" t="s">
        <v>140</v>
      </c>
      <c r="F170" s="191" t="s">
        <v>257</v>
      </c>
      <c r="G170" s="12"/>
      <c r="H170" s="12"/>
      <c r="I170" s="183"/>
      <c r="J170" s="192">
        <f>BK170</f>
        <v>0</v>
      </c>
      <c r="K170" s="12"/>
      <c r="L170" s="180"/>
      <c r="M170" s="185"/>
      <c r="N170" s="186"/>
      <c r="O170" s="186"/>
      <c r="P170" s="187">
        <f>SUM(P171:P186)</f>
        <v>0</v>
      </c>
      <c r="Q170" s="186"/>
      <c r="R170" s="187">
        <f>SUM(R171:R186)</f>
        <v>0</v>
      </c>
      <c r="S170" s="186"/>
      <c r="T170" s="188">
        <f>SUM(T171:T186)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81" t="s">
        <v>81</v>
      </c>
      <c r="AT170" s="189" t="s">
        <v>72</v>
      </c>
      <c r="AU170" s="189" t="s">
        <v>81</v>
      </c>
      <c r="AY170" s="181" t="s">
        <v>122</v>
      </c>
      <c r="BK170" s="190">
        <f>SUM(BK171:BK186)</f>
        <v>0</v>
      </c>
    </row>
    <row r="171" s="2" customFormat="1" ht="14.4" customHeight="1">
      <c r="A171" s="36"/>
      <c r="B171" s="148"/>
      <c r="C171" s="149" t="s">
        <v>147</v>
      </c>
      <c r="D171" s="149" t="s">
        <v>117</v>
      </c>
      <c r="E171" s="150" t="s">
        <v>258</v>
      </c>
      <c r="F171" s="151" t="s">
        <v>259</v>
      </c>
      <c r="G171" s="152" t="s">
        <v>180</v>
      </c>
      <c r="H171" s="153">
        <v>693.5</v>
      </c>
      <c r="I171" s="154"/>
      <c r="J171" s="155">
        <f>ROUND(I171*H171,2)</f>
        <v>0</v>
      </c>
      <c r="K171" s="151" t="s">
        <v>181</v>
      </c>
      <c r="L171" s="37"/>
      <c r="M171" s="156" t="s">
        <v>1</v>
      </c>
      <c r="N171" s="157" t="s">
        <v>38</v>
      </c>
      <c r="O171" s="75"/>
      <c r="P171" s="158">
        <f>O171*H171</f>
        <v>0</v>
      </c>
      <c r="Q171" s="158">
        <v>0</v>
      </c>
      <c r="R171" s="158">
        <f>Q171*H171</f>
        <v>0</v>
      </c>
      <c r="S171" s="158">
        <v>0</v>
      </c>
      <c r="T171" s="159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60" t="s">
        <v>121</v>
      </c>
      <c r="AT171" s="160" t="s">
        <v>117</v>
      </c>
      <c r="AU171" s="160" t="s">
        <v>83</v>
      </c>
      <c r="AY171" s="17" t="s">
        <v>122</v>
      </c>
      <c r="BE171" s="161">
        <f>IF(N171="základní",J171,0)</f>
        <v>0</v>
      </c>
      <c r="BF171" s="161">
        <f>IF(N171="snížená",J171,0)</f>
        <v>0</v>
      </c>
      <c r="BG171" s="161">
        <f>IF(N171="zákl. přenesená",J171,0)</f>
        <v>0</v>
      </c>
      <c r="BH171" s="161">
        <f>IF(N171="sníž. přenesená",J171,0)</f>
        <v>0</v>
      </c>
      <c r="BI171" s="161">
        <f>IF(N171="nulová",J171,0)</f>
        <v>0</v>
      </c>
      <c r="BJ171" s="17" t="s">
        <v>81</v>
      </c>
      <c r="BK171" s="161">
        <f>ROUND(I171*H171,2)</f>
        <v>0</v>
      </c>
      <c r="BL171" s="17" t="s">
        <v>121</v>
      </c>
      <c r="BM171" s="160" t="s">
        <v>237</v>
      </c>
    </row>
    <row r="172" s="2" customFormat="1">
      <c r="A172" s="36"/>
      <c r="B172" s="37"/>
      <c r="C172" s="36"/>
      <c r="D172" s="162" t="s">
        <v>123</v>
      </c>
      <c r="E172" s="36"/>
      <c r="F172" s="163" t="s">
        <v>261</v>
      </c>
      <c r="G172" s="36"/>
      <c r="H172" s="36"/>
      <c r="I172" s="164"/>
      <c r="J172" s="36"/>
      <c r="K172" s="36"/>
      <c r="L172" s="37"/>
      <c r="M172" s="165"/>
      <c r="N172" s="166"/>
      <c r="O172" s="75"/>
      <c r="P172" s="75"/>
      <c r="Q172" s="75"/>
      <c r="R172" s="75"/>
      <c r="S172" s="75"/>
      <c r="T172" s="7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7" t="s">
        <v>123</v>
      </c>
      <c r="AU172" s="17" t="s">
        <v>83</v>
      </c>
    </row>
    <row r="173" s="13" customFormat="1">
      <c r="A173" s="13"/>
      <c r="B173" s="193"/>
      <c r="C173" s="13"/>
      <c r="D173" s="162" t="s">
        <v>183</v>
      </c>
      <c r="E173" s="194" t="s">
        <v>1</v>
      </c>
      <c r="F173" s="195" t="s">
        <v>404</v>
      </c>
      <c r="G173" s="13"/>
      <c r="H173" s="196">
        <v>693.5</v>
      </c>
      <c r="I173" s="197"/>
      <c r="J173" s="13"/>
      <c r="K173" s="13"/>
      <c r="L173" s="193"/>
      <c r="M173" s="198"/>
      <c r="N173" s="199"/>
      <c r="O173" s="199"/>
      <c r="P173" s="199"/>
      <c r="Q173" s="199"/>
      <c r="R173" s="199"/>
      <c r="S173" s="199"/>
      <c r="T173" s="20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4" t="s">
        <v>183</v>
      </c>
      <c r="AU173" s="194" t="s">
        <v>83</v>
      </c>
      <c r="AV173" s="13" t="s">
        <v>83</v>
      </c>
      <c r="AW173" s="13" t="s">
        <v>30</v>
      </c>
      <c r="AX173" s="13" t="s">
        <v>73</v>
      </c>
      <c r="AY173" s="194" t="s">
        <v>122</v>
      </c>
    </row>
    <row r="174" s="14" customFormat="1">
      <c r="A174" s="14"/>
      <c r="B174" s="201"/>
      <c r="C174" s="14"/>
      <c r="D174" s="162" t="s">
        <v>183</v>
      </c>
      <c r="E174" s="202" t="s">
        <v>1</v>
      </c>
      <c r="F174" s="203" t="s">
        <v>185</v>
      </c>
      <c r="G174" s="14"/>
      <c r="H174" s="204">
        <v>693.5</v>
      </c>
      <c r="I174" s="205"/>
      <c r="J174" s="14"/>
      <c r="K174" s="14"/>
      <c r="L174" s="201"/>
      <c r="M174" s="206"/>
      <c r="N174" s="207"/>
      <c r="O174" s="207"/>
      <c r="P174" s="207"/>
      <c r="Q174" s="207"/>
      <c r="R174" s="207"/>
      <c r="S174" s="207"/>
      <c r="T174" s="20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2" t="s">
        <v>183</v>
      </c>
      <c r="AU174" s="202" t="s">
        <v>83</v>
      </c>
      <c r="AV174" s="14" t="s">
        <v>121</v>
      </c>
      <c r="AW174" s="14" t="s">
        <v>30</v>
      </c>
      <c r="AX174" s="14" t="s">
        <v>81</v>
      </c>
      <c r="AY174" s="202" t="s">
        <v>122</v>
      </c>
    </row>
    <row r="175" s="2" customFormat="1" ht="24.15" customHeight="1">
      <c r="A175" s="36"/>
      <c r="B175" s="148"/>
      <c r="C175" s="149" t="s">
        <v>239</v>
      </c>
      <c r="D175" s="149" t="s">
        <v>117</v>
      </c>
      <c r="E175" s="150" t="s">
        <v>264</v>
      </c>
      <c r="F175" s="151" t="s">
        <v>265</v>
      </c>
      <c r="G175" s="152" t="s">
        <v>180</v>
      </c>
      <c r="H175" s="153">
        <v>693.5</v>
      </c>
      <c r="I175" s="154"/>
      <c r="J175" s="155">
        <f>ROUND(I175*H175,2)</f>
        <v>0</v>
      </c>
      <c r="K175" s="151" t="s">
        <v>181</v>
      </c>
      <c r="L175" s="37"/>
      <c r="M175" s="156" t="s">
        <v>1</v>
      </c>
      <c r="N175" s="157" t="s">
        <v>38</v>
      </c>
      <c r="O175" s="75"/>
      <c r="P175" s="158">
        <f>O175*H175</f>
        <v>0</v>
      </c>
      <c r="Q175" s="158">
        <v>0</v>
      </c>
      <c r="R175" s="158">
        <f>Q175*H175</f>
        <v>0</v>
      </c>
      <c r="S175" s="158">
        <v>0</v>
      </c>
      <c r="T175" s="159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60" t="s">
        <v>121</v>
      </c>
      <c r="AT175" s="160" t="s">
        <v>117</v>
      </c>
      <c r="AU175" s="160" t="s">
        <v>83</v>
      </c>
      <c r="AY175" s="17" t="s">
        <v>122</v>
      </c>
      <c r="BE175" s="161">
        <f>IF(N175="základní",J175,0)</f>
        <v>0</v>
      </c>
      <c r="BF175" s="161">
        <f>IF(N175="snížená",J175,0)</f>
        <v>0</v>
      </c>
      <c r="BG175" s="161">
        <f>IF(N175="zákl. přenesená",J175,0)</f>
        <v>0</v>
      </c>
      <c r="BH175" s="161">
        <f>IF(N175="sníž. přenesená",J175,0)</f>
        <v>0</v>
      </c>
      <c r="BI175" s="161">
        <f>IF(N175="nulová",J175,0)</f>
        <v>0</v>
      </c>
      <c r="BJ175" s="17" t="s">
        <v>81</v>
      </c>
      <c r="BK175" s="161">
        <f>ROUND(I175*H175,2)</f>
        <v>0</v>
      </c>
      <c r="BL175" s="17" t="s">
        <v>121</v>
      </c>
      <c r="BM175" s="160" t="s">
        <v>243</v>
      </c>
    </row>
    <row r="176" s="2" customFormat="1">
      <c r="A176" s="36"/>
      <c r="B176" s="37"/>
      <c r="C176" s="36"/>
      <c r="D176" s="162" t="s">
        <v>123</v>
      </c>
      <c r="E176" s="36"/>
      <c r="F176" s="163" t="s">
        <v>267</v>
      </c>
      <c r="G176" s="36"/>
      <c r="H176" s="36"/>
      <c r="I176" s="164"/>
      <c r="J176" s="36"/>
      <c r="K176" s="36"/>
      <c r="L176" s="37"/>
      <c r="M176" s="165"/>
      <c r="N176" s="166"/>
      <c r="O176" s="75"/>
      <c r="P176" s="75"/>
      <c r="Q176" s="75"/>
      <c r="R176" s="75"/>
      <c r="S176" s="75"/>
      <c r="T176" s="7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7" t="s">
        <v>123</v>
      </c>
      <c r="AU176" s="17" t="s">
        <v>83</v>
      </c>
    </row>
    <row r="177" s="2" customFormat="1" ht="24.15" customHeight="1">
      <c r="A177" s="36"/>
      <c r="B177" s="148"/>
      <c r="C177" s="149" t="s">
        <v>152</v>
      </c>
      <c r="D177" s="149" t="s">
        <v>117</v>
      </c>
      <c r="E177" s="150" t="s">
        <v>268</v>
      </c>
      <c r="F177" s="151" t="s">
        <v>269</v>
      </c>
      <c r="G177" s="152" t="s">
        <v>180</v>
      </c>
      <c r="H177" s="153">
        <v>693.5</v>
      </c>
      <c r="I177" s="154"/>
      <c r="J177" s="155">
        <f>ROUND(I177*H177,2)</f>
        <v>0</v>
      </c>
      <c r="K177" s="151" t="s">
        <v>181</v>
      </c>
      <c r="L177" s="37"/>
      <c r="M177" s="156" t="s">
        <v>1</v>
      </c>
      <c r="N177" s="157" t="s">
        <v>38</v>
      </c>
      <c r="O177" s="75"/>
      <c r="P177" s="158">
        <f>O177*H177</f>
        <v>0</v>
      </c>
      <c r="Q177" s="158">
        <v>0</v>
      </c>
      <c r="R177" s="158">
        <f>Q177*H177</f>
        <v>0</v>
      </c>
      <c r="S177" s="158">
        <v>0</v>
      </c>
      <c r="T177" s="159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60" t="s">
        <v>121</v>
      </c>
      <c r="AT177" s="160" t="s">
        <v>117</v>
      </c>
      <c r="AU177" s="160" t="s">
        <v>83</v>
      </c>
      <c r="AY177" s="17" t="s">
        <v>122</v>
      </c>
      <c r="BE177" s="161">
        <f>IF(N177="základní",J177,0)</f>
        <v>0</v>
      </c>
      <c r="BF177" s="161">
        <f>IF(N177="snížená",J177,0)</f>
        <v>0</v>
      </c>
      <c r="BG177" s="161">
        <f>IF(N177="zákl. přenesená",J177,0)</f>
        <v>0</v>
      </c>
      <c r="BH177" s="161">
        <f>IF(N177="sníž. přenesená",J177,0)</f>
        <v>0</v>
      </c>
      <c r="BI177" s="161">
        <f>IF(N177="nulová",J177,0)</f>
        <v>0</v>
      </c>
      <c r="BJ177" s="17" t="s">
        <v>81</v>
      </c>
      <c r="BK177" s="161">
        <f>ROUND(I177*H177,2)</f>
        <v>0</v>
      </c>
      <c r="BL177" s="17" t="s">
        <v>121</v>
      </c>
      <c r="BM177" s="160" t="s">
        <v>248</v>
      </c>
    </row>
    <row r="178" s="2" customFormat="1">
      <c r="A178" s="36"/>
      <c r="B178" s="37"/>
      <c r="C178" s="36"/>
      <c r="D178" s="162" t="s">
        <v>123</v>
      </c>
      <c r="E178" s="36"/>
      <c r="F178" s="163" t="s">
        <v>271</v>
      </c>
      <c r="G178" s="36"/>
      <c r="H178" s="36"/>
      <c r="I178" s="164"/>
      <c r="J178" s="36"/>
      <c r="K178" s="36"/>
      <c r="L178" s="37"/>
      <c r="M178" s="165"/>
      <c r="N178" s="166"/>
      <c r="O178" s="75"/>
      <c r="P178" s="75"/>
      <c r="Q178" s="75"/>
      <c r="R178" s="75"/>
      <c r="S178" s="75"/>
      <c r="T178" s="7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7" t="s">
        <v>123</v>
      </c>
      <c r="AU178" s="17" t="s">
        <v>83</v>
      </c>
    </row>
    <row r="179" s="2" customFormat="1" ht="24.15" customHeight="1">
      <c r="A179" s="36"/>
      <c r="B179" s="148"/>
      <c r="C179" s="149" t="s">
        <v>8</v>
      </c>
      <c r="D179" s="149" t="s">
        <v>117</v>
      </c>
      <c r="E179" s="150" t="s">
        <v>273</v>
      </c>
      <c r="F179" s="151" t="s">
        <v>274</v>
      </c>
      <c r="G179" s="152" t="s">
        <v>180</v>
      </c>
      <c r="H179" s="153">
        <v>693.5</v>
      </c>
      <c r="I179" s="154"/>
      <c r="J179" s="155">
        <f>ROUND(I179*H179,2)</f>
        <v>0</v>
      </c>
      <c r="K179" s="151" t="s">
        <v>181</v>
      </c>
      <c r="L179" s="37"/>
      <c r="M179" s="156" t="s">
        <v>1</v>
      </c>
      <c r="N179" s="157" t="s">
        <v>38</v>
      </c>
      <c r="O179" s="75"/>
      <c r="P179" s="158">
        <f>O179*H179</f>
        <v>0</v>
      </c>
      <c r="Q179" s="158">
        <v>0</v>
      </c>
      <c r="R179" s="158">
        <f>Q179*H179</f>
        <v>0</v>
      </c>
      <c r="S179" s="158">
        <v>0</v>
      </c>
      <c r="T179" s="159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60" t="s">
        <v>121</v>
      </c>
      <c r="AT179" s="160" t="s">
        <v>117</v>
      </c>
      <c r="AU179" s="160" t="s">
        <v>83</v>
      </c>
      <c r="AY179" s="17" t="s">
        <v>122</v>
      </c>
      <c r="BE179" s="161">
        <f>IF(N179="základní",J179,0)</f>
        <v>0</v>
      </c>
      <c r="BF179" s="161">
        <f>IF(N179="snížená",J179,0)</f>
        <v>0</v>
      </c>
      <c r="BG179" s="161">
        <f>IF(N179="zákl. přenesená",J179,0)</f>
        <v>0</v>
      </c>
      <c r="BH179" s="161">
        <f>IF(N179="sníž. přenesená",J179,0)</f>
        <v>0</v>
      </c>
      <c r="BI179" s="161">
        <f>IF(N179="nulová",J179,0)</f>
        <v>0</v>
      </c>
      <c r="BJ179" s="17" t="s">
        <v>81</v>
      </c>
      <c r="BK179" s="161">
        <f>ROUND(I179*H179,2)</f>
        <v>0</v>
      </c>
      <c r="BL179" s="17" t="s">
        <v>121</v>
      </c>
      <c r="BM179" s="160" t="s">
        <v>255</v>
      </c>
    </row>
    <row r="180" s="2" customFormat="1">
      <c r="A180" s="36"/>
      <c r="B180" s="37"/>
      <c r="C180" s="36"/>
      <c r="D180" s="162" t="s">
        <v>123</v>
      </c>
      <c r="E180" s="36"/>
      <c r="F180" s="163" t="s">
        <v>276</v>
      </c>
      <c r="G180" s="36"/>
      <c r="H180" s="36"/>
      <c r="I180" s="164"/>
      <c r="J180" s="36"/>
      <c r="K180" s="36"/>
      <c r="L180" s="37"/>
      <c r="M180" s="165"/>
      <c r="N180" s="166"/>
      <c r="O180" s="75"/>
      <c r="P180" s="75"/>
      <c r="Q180" s="75"/>
      <c r="R180" s="75"/>
      <c r="S180" s="75"/>
      <c r="T180" s="7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7" t="s">
        <v>123</v>
      </c>
      <c r="AU180" s="17" t="s">
        <v>83</v>
      </c>
    </row>
    <row r="181" s="2" customFormat="1" ht="24.15" customHeight="1">
      <c r="A181" s="36"/>
      <c r="B181" s="148"/>
      <c r="C181" s="149" t="s">
        <v>157</v>
      </c>
      <c r="D181" s="149" t="s">
        <v>117</v>
      </c>
      <c r="E181" s="150" t="s">
        <v>277</v>
      </c>
      <c r="F181" s="151" t="s">
        <v>278</v>
      </c>
      <c r="G181" s="152" t="s">
        <v>180</v>
      </c>
      <c r="H181" s="153">
        <v>693.5</v>
      </c>
      <c r="I181" s="154"/>
      <c r="J181" s="155">
        <f>ROUND(I181*H181,2)</f>
        <v>0</v>
      </c>
      <c r="K181" s="151" t="s">
        <v>181</v>
      </c>
      <c r="L181" s="37"/>
      <c r="M181" s="156" t="s">
        <v>1</v>
      </c>
      <c r="N181" s="157" t="s">
        <v>38</v>
      </c>
      <c r="O181" s="75"/>
      <c r="P181" s="158">
        <f>O181*H181</f>
        <v>0</v>
      </c>
      <c r="Q181" s="158">
        <v>0</v>
      </c>
      <c r="R181" s="158">
        <f>Q181*H181</f>
        <v>0</v>
      </c>
      <c r="S181" s="158">
        <v>0</v>
      </c>
      <c r="T181" s="159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60" t="s">
        <v>121</v>
      </c>
      <c r="AT181" s="160" t="s">
        <v>117</v>
      </c>
      <c r="AU181" s="160" t="s">
        <v>83</v>
      </c>
      <c r="AY181" s="17" t="s">
        <v>122</v>
      </c>
      <c r="BE181" s="161">
        <f>IF(N181="základní",J181,0)</f>
        <v>0</v>
      </c>
      <c r="BF181" s="161">
        <f>IF(N181="snížená",J181,0)</f>
        <v>0</v>
      </c>
      <c r="BG181" s="161">
        <f>IF(N181="zákl. přenesená",J181,0)</f>
        <v>0</v>
      </c>
      <c r="BH181" s="161">
        <f>IF(N181="sníž. přenesená",J181,0)</f>
        <v>0</v>
      </c>
      <c r="BI181" s="161">
        <f>IF(N181="nulová",J181,0)</f>
        <v>0</v>
      </c>
      <c r="BJ181" s="17" t="s">
        <v>81</v>
      </c>
      <c r="BK181" s="161">
        <f>ROUND(I181*H181,2)</f>
        <v>0</v>
      </c>
      <c r="BL181" s="17" t="s">
        <v>121</v>
      </c>
      <c r="BM181" s="160" t="s">
        <v>260</v>
      </c>
    </row>
    <row r="182" s="2" customFormat="1">
      <c r="A182" s="36"/>
      <c r="B182" s="37"/>
      <c r="C182" s="36"/>
      <c r="D182" s="162" t="s">
        <v>123</v>
      </c>
      <c r="E182" s="36"/>
      <c r="F182" s="163" t="s">
        <v>280</v>
      </c>
      <c r="G182" s="36"/>
      <c r="H182" s="36"/>
      <c r="I182" s="164"/>
      <c r="J182" s="36"/>
      <c r="K182" s="36"/>
      <c r="L182" s="37"/>
      <c r="M182" s="165"/>
      <c r="N182" s="166"/>
      <c r="O182" s="75"/>
      <c r="P182" s="75"/>
      <c r="Q182" s="75"/>
      <c r="R182" s="75"/>
      <c r="S182" s="75"/>
      <c r="T182" s="7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7" t="s">
        <v>123</v>
      </c>
      <c r="AU182" s="17" t="s">
        <v>83</v>
      </c>
    </row>
    <row r="183" s="2" customFormat="1" ht="14.4" customHeight="1">
      <c r="A183" s="36"/>
      <c r="B183" s="148"/>
      <c r="C183" s="149" t="s">
        <v>263</v>
      </c>
      <c r="D183" s="149" t="s">
        <v>117</v>
      </c>
      <c r="E183" s="150" t="s">
        <v>281</v>
      </c>
      <c r="F183" s="151" t="s">
        <v>282</v>
      </c>
      <c r="G183" s="152" t="s">
        <v>283</v>
      </c>
      <c r="H183" s="153">
        <v>113.3</v>
      </c>
      <c r="I183" s="154"/>
      <c r="J183" s="155">
        <f>ROUND(I183*H183,2)</f>
        <v>0</v>
      </c>
      <c r="K183" s="151" t="s">
        <v>181</v>
      </c>
      <c r="L183" s="37"/>
      <c r="M183" s="156" t="s">
        <v>1</v>
      </c>
      <c r="N183" s="157" t="s">
        <v>38</v>
      </c>
      <c r="O183" s="75"/>
      <c r="P183" s="158">
        <f>O183*H183</f>
        <v>0</v>
      </c>
      <c r="Q183" s="158">
        <v>0</v>
      </c>
      <c r="R183" s="158">
        <f>Q183*H183</f>
        <v>0</v>
      </c>
      <c r="S183" s="158">
        <v>0</v>
      </c>
      <c r="T183" s="159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60" t="s">
        <v>121</v>
      </c>
      <c r="AT183" s="160" t="s">
        <v>117</v>
      </c>
      <c r="AU183" s="160" t="s">
        <v>83</v>
      </c>
      <c r="AY183" s="17" t="s">
        <v>122</v>
      </c>
      <c r="BE183" s="161">
        <f>IF(N183="základní",J183,0)</f>
        <v>0</v>
      </c>
      <c r="BF183" s="161">
        <f>IF(N183="snížená",J183,0)</f>
        <v>0</v>
      </c>
      <c r="BG183" s="161">
        <f>IF(N183="zákl. přenesená",J183,0)</f>
        <v>0</v>
      </c>
      <c r="BH183" s="161">
        <f>IF(N183="sníž. přenesená",J183,0)</f>
        <v>0</v>
      </c>
      <c r="BI183" s="161">
        <f>IF(N183="nulová",J183,0)</f>
        <v>0</v>
      </c>
      <c r="BJ183" s="17" t="s">
        <v>81</v>
      </c>
      <c r="BK183" s="161">
        <f>ROUND(I183*H183,2)</f>
        <v>0</v>
      </c>
      <c r="BL183" s="17" t="s">
        <v>121</v>
      </c>
      <c r="BM183" s="160" t="s">
        <v>266</v>
      </c>
    </row>
    <row r="184" s="2" customFormat="1">
      <c r="A184" s="36"/>
      <c r="B184" s="37"/>
      <c r="C184" s="36"/>
      <c r="D184" s="162" t="s">
        <v>123</v>
      </c>
      <c r="E184" s="36"/>
      <c r="F184" s="163" t="s">
        <v>285</v>
      </c>
      <c r="G184" s="36"/>
      <c r="H184" s="36"/>
      <c r="I184" s="164"/>
      <c r="J184" s="36"/>
      <c r="K184" s="36"/>
      <c r="L184" s="37"/>
      <c r="M184" s="165"/>
      <c r="N184" s="166"/>
      <c r="O184" s="75"/>
      <c r="P184" s="75"/>
      <c r="Q184" s="75"/>
      <c r="R184" s="75"/>
      <c r="S184" s="75"/>
      <c r="T184" s="7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7" t="s">
        <v>123</v>
      </c>
      <c r="AU184" s="17" t="s">
        <v>83</v>
      </c>
    </row>
    <row r="185" s="13" customFormat="1">
      <c r="A185" s="13"/>
      <c r="B185" s="193"/>
      <c r="C185" s="13"/>
      <c r="D185" s="162" t="s">
        <v>183</v>
      </c>
      <c r="E185" s="194" t="s">
        <v>1</v>
      </c>
      <c r="F185" s="195" t="s">
        <v>286</v>
      </c>
      <c r="G185" s="13"/>
      <c r="H185" s="196">
        <v>113.3</v>
      </c>
      <c r="I185" s="197"/>
      <c r="J185" s="13"/>
      <c r="K185" s="13"/>
      <c r="L185" s="193"/>
      <c r="M185" s="198"/>
      <c r="N185" s="199"/>
      <c r="O185" s="199"/>
      <c r="P185" s="199"/>
      <c r="Q185" s="199"/>
      <c r="R185" s="199"/>
      <c r="S185" s="199"/>
      <c r="T185" s="20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94" t="s">
        <v>183</v>
      </c>
      <c r="AU185" s="194" t="s">
        <v>83</v>
      </c>
      <c r="AV185" s="13" t="s">
        <v>83</v>
      </c>
      <c r="AW185" s="13" t="s">
        <v>30</v>
      </c>
      <c r="AX185" s="13" t="s">
        <v>73</v>
      </c>
      <c r="AY185" s="194" t="s">
        <v>122</v>
      </c>
    </row>
    <row r="186" s="14" customFormat="1">
      <c r="A186" s="14"/>
      <c r="B186" s="201"/>
      <c r="C186" s="14"/>
      <c r="D186" s="162" t="s">
        <v>183</v>
      </c>
      <c r="E186" s="202" t="s">
        <v>1</v>
      </c>
      <c r="F186" s="203" t="s">
        <v>185</v>
      </c>
      <c r="G186" s="14"/>
      <c r="H186" s="204">
        <v>113.3</v>
      </c>
      <c r="I186" s="205"/>
      <c r="J186" s="14"/>
      <c r="K186" s="14"/>
      <c r="L186" s="201"/>
      <c r="M186" s="206"/>
      <c r="N186" s="207"/>
      <c r="O186" s="207"/>
      <c r="P186" s="207"/>
      <c r="Q186" s="207"/>
      <c r="R186" s="207"/>
      <c r="S186" s="207"/>
      <c r="T186" s="20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2" t="s">
        <v>183</v>
      </c>
      <c r="AU186" s="202" t="s">
        <v>83</v>
      </c>
      <c r="AV186" s="14" t="s">
        <v>121</v>
      </c>
      <c r="AW186" s="14" t="s">
        <v>30</v>
      </c>
      <c r="AX186" s="14" t="s">
        <v>81</v>
      </c>
      <c r="AY186" s="202" t="s">
        <v>122</v>
      </c>
    </row>
    <row r="187" s="12" customFormat="1" ht="22.8" customHeight="1">
      <c r="A187" s="12"/>
      <c r="B187" s="180"/>
      <c r="C187" s="12"/>
      <c r="D187" s="181" t="s">
        <v>72</v>
      </c>
      <c r="E187" s="191" t="s">
        <v>138</v>
      </c>
      <c r="F187" s="191" t="s">
        <v>287</v>
      </c>
      <c r="G187" s="12"/>
      <c r="H187" s="12"/>
      <c r="I187" s="183"/>
      <c r="J187" s="192">
        <f>BK187</f>
        <v>0</v>
      </c>
      <c r="K187" s="12"/>
      <c r="L187" s="180"/>
      <c r="M187" s="185"/>
      <c r="N187" s="186"/>
      <c r="O187" s="186"/>
      <c r="P187" s="187">
        <f>SUM(P188:P190)</f>
        <v>0</v>
      </c>
      <c r="Q187" s="186"/>
      <c r="R187" s="187">
        <f>SUM(R188:R190)</f>
        <v>0</v>
      </c>
      <c r="S187" s="186"/>
      <c r="T187" s="188">
        <f>SUM(T188:T190)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81" t="s">
        <v>81</v>
      </c>
      <c r="AT187" s="189" t="s">
        <v>72</v>
      </c>
      <c r="AU187" s="189" t="s">
        <v>81</v>
      </c>
      <c r="AY187" s="181" t="s">
        <v>122</v>
      </c>
      <c r="BK187" s="190">
        <f>SUM(BK188:BK190)</f>
        <v>0</v>
      </c>
    </row>
    <row r="188" s="2" customFormat="1" ht="24.15" customHeight="1">
      <c r="A188" s="36"/>
      <c r="B188" s="148"/>
      <c r="C188" s="149" t="s">
        <v>161</v>
      </c>
      <c r="D188" s="149" t="s">
        <v>117</v>
      </c>
      <c r="E188" s="150" t="s">
        <v>307</v>
      </c>
      <c r="F188" s="151" t="s">
        <v>308</v>
      </c>
      <c r="G188" s="152" t="s">
        <v>129</v>
      </c>
      <c r="H188" s="153">
        <v>1</v>
      </c>
      <c r="I188" s="154"/>
      <c r="J188" s="155">
        <f>ROUND(I188*H188,2)</f>
        <v>0</v>
      </c>
      <c r="K188" s="151" t="s">
        <v>1</v>
      </c>
      <c r="L188" s="37"/>
      <c r="M188" s="156" t="s">
        <v>1</v>
      </c>
      <c r="N188" s="157" t="s">
        <v>38</v>
      </c>
      <c r="O188" s="75"/>
      <c r="P188" s="158">
        <f>O188*H188</f>
        <v>0</v>
      </c>
      <c r="Q188" s="158">
        <v>0</v>
      </c>
      <c r="R188" s="158">
        <f>Q188*H188</f>
        <v>0</v>
      </c>
      <c r="S188" s="158">
        <v>0</v>
      </c>
      <c r="T188" s="159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60" t="s">
        <v>121</v>
      </c>
      <c r="AT188" s="160" t="s">
        <v>117</v>
      </c>
      <c r="AU188" s="160" t="s">
        <v>83</v>
      </c>
      <c r="AY188" s="17" t="s">
        <v>122</v>
      </c>
      <c r="BE188" s="161">
        <f>IF(N188="základní",J188,0)</f>
        <v>0</v>
      </c>
      <c r="BF188" s="161">
        <f>IF(N188="snížená",J188,0)</f>
        <v>0</v>
      </c>
      <c r="BG188" s="161">
        <f>IF(N188="zákl. přenesená",J188,0)</f>
        <v>0</v>
      </c>
      <c r="BH188" s="161">
        <f>IF(N188="sníž. přenesená",J188,0)</f>
        <v>0</v>
      </c>
      <c r="BI188" s="161">
        <f>IF(N188="nulová",J188,0)</f>
        <v>0</v>
      </c>
      <c r="BJ188" s="17" t="s">
        <v>81</v>
      </c>
      <c r="BK188" s="161">
        <f>ROUND(I188*H188,2)</f>
        <v>0</v>
      </c>
      <c r="BL188" s="17" t="s">
        <v>121</v>
      </c>
      <c r="BM188" s="160" t="s">
        <v>270</v>
      </c>
    </row>
    <row r="189" s="2" customFormat="1">
      <c r="A189" s="36"/>
      <c r="B189" s="37"/>
      <c r="C189" s="36"/>
      <c r="D189" s="162" t="s">
        <v>123</v>
      </c>
      <c r="E189" s="36"/>
      <c r="F189" s="163" t="s">
        <v>310</v>
      </c>
      <c r="G189" s="36"/>
      <c r="H189" s="36"/>
      <c r="I189" s="164"/>
      <c r="J189" s="36"/>
      <c r="K189" s="36"/>
      <c r="L189" s="37"/>
      <c r="M189" s="165"/>
      <c r="N189" s="166"/>
      <c r="O189" s="75"/>
      <c r="P189" s="75"/>
      <c r="Q189" s="75"/>
      <c r="R189" s="75"/>
      <c r="S189" s="75"/>
      <c r="T189" s="7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7" t="s">
        <v>123</v>
      </c>
      <c r="AU189" s="17" t="s">
        <v>83</v>
      </c>
    </row>
    <row r="190" s="2" customFormat="1">
      <c r="A190" s="36"/>
      <c r="B190" s="37"/>
      <c r="C190" s="36"/>
      <c r="D190" s="162" t="s">
        <v>125</v>
      </c>
      <c r="E190" s="36"/>
      <c r="F190" s="167" t="s">
        <v>311</v>
      </c>
      <c r="G190" s="36"/>
      <c r="H190" s="36"/>
      <c r="I190" s="164"/>
      <c r="J190" s="36"/>
      <c r="K190" s="36"/>
      <c r="L190" s="37"/>
      <c r="M190" s="165"/>
      <c r="N190" s="166"/>
      <c r="O190" s="75"/>
      <c r="P190" s="75"/>
      <c r="Q190" s="75"/>
      <c r="R190" s="75"/>
      <c r="S190" s="75"/>
      <c r="T190" s="7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7" t="s">
        <v>125</v>
      </c>
      <c r="AU190" s="17" t="s">
        <v>83</v>
      </c>
    </row>
    <row r="191" s="12" customFormat="1" ht="22.8" customHeight="1">
      <c r="A191" s="12"/>
      <c r="B191" s="180"/>
      <c r="C191" s="12"/>
      <c r="D191" s="181" t="s">
        <v>72</v>
      </c>
      <c r="E191" s="191" t="s">
        <v>158</v>
      </c>
      <c r="F191" s="191" t="s">
        <v>312</v>
      </c>
      <c r="G191" s="12"/>
      <c r="H191" s="12"/>
      <c r="I191" s="183"/>
      <c r="J191" s="192">
        <f>BK191</f>
        <v>0</v>
      </c>
      <c r="K191" s="12"/>
      <c r="L191" s="180"/>
      <c r="M191" s="185"/>
      <c r="N191" s="186"/>
      <c r="O191" s="186"/>
      <c r="P191" s="187">
        <f>SUM(P192:P219)</f>
        <v>0</v>
      </c>
      <c r="Q191" s="186"/>
      <c r="R191" s="187">
        <f>SUM(R192:R219)</f>
        <v>0</v>
      </c>
      <c r="S191" s="186"/>
      <c r="T191" s="188">
        <f>SUM(T192:T219)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81" t="s">
        <v>81</v>
      </c>
      <c r="AT191" s="189" t="s">
        <v>72</v>
      </c>
      <c r="AU191" s="189" t="s">
        <v>81</v>
      </c>
      <c r="AY191" s="181" t="s">
        <v>122</v>
      </c>
      <c r="BK191" s="190">
        <f>SUM(BK192:BK219)</f>
        <v>0</v>
      </c>
    </row>
    <row r="192" s="2" customFormat="1" ht="24.15" customHeight="1">
      <c r="A192" s="36"/>
      <c r="B192" s="148"/>
      <c r="C192" s="149" t="s">
        <v>272</v>
      </c>
      <c r="D192" s="149" t="s">
        <v>117</v>
      </c>
      <c r="E192" s="150" t="s">
        <v>314</v>
      </c>
      <c r="F192" s="151" t="s">
        <v>315</v>
      </c>
      <c r="G192" s="152" t="s">
        <v>283</v>
      </c>
      <c r="H192" s="153">
        <v>20</v>
      </c>
      <c r="I192" s="154"/>
      <c r="J192" s="155">
        <f>ROUND(I192*H192,2)</f>
        <v>0</v>
      </c>
      <c r="K192" s="151" t="s">
        <v>181</v>
      </c>
      <c r="L192" s="37"/>
      <c r="M192" s="156" t="s">
        <v>1</v>
      </c>
      <c r="N192" s="157" t="s">
        <v>38</v>
      </c>
      <c r="O192" s="75"/>
      <c r="P192" s="158">
        <f>O192*H192</f>
        <v>0</v>
      </c>
      <c r="Q192" s="158">
        <v>0</v>
      </c>
      <c r="R192" s="158">
        <f>Q192*H192</f>
        <v>0</v>
      </c>
      <c r="S192" s="158">
        <v>0</v>
      </c>
      <c r="T192" s="159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60" t="s">
        <v>121</v>
      </c>
      <c r="AT192" s="160" t="s">
        <v>117</v>
      </c>
      <c r="AU192" s="160" t="s">
        <v>83</v>
      </c>
      <c r="AY192" s="17" t="s">
        <v>122</v>
      </c>
      <c r="BE192" s="161">
        <f>IF(N192="základní",J192,0)</f>
        <v>0</v>
      </c>
      <c r="BF192" s="161">
        <f>IF(N192="snížená",J192,0)</f>
        <v>0</v>
      </c>
      <c r="BG192" s="161">
        <f>IF(N192="zákl. přenesená",J192,0)</f>
        <v>0</v>
      </c>
      <c r="BH192" s="161">
        <f>IF(N192="sníž. přenesená",J192,0)</f>
        <v>0</v>
      </c>
      <c r="BI192" s="161">
        <f>IF(N192="nulová",J192,0)</f>
        <v>0</v>
      </c>
      <c r="BJ192" s="17" t="s">
        <v>81</v>
      </c>
      <c r="BK192" s="161">
        <f>ROUND(I192*H192,2)</f>
        <v>0</v>
      </c>
      <c r="BL192" s="17" t="s">
        <v>121</v>
      </c>
      <c r="BM192" s="160" t="s">
        <v>275</v>
      </c>
    </row>
    <row r="193" s="2" customFormat="1">
      <c r="A193" s="36"/>
      <c r="B193" s="37"/>
      <c r="C193" s="36"/>
      <c r="D193" s="162" t="s">
        <v>123</v>
      </c>
      <c r="E193" s="36"/>
      <c r="F193" s="163" t="s">
        <v>317</v>
      </c>
      <c r="G193" s="36"/>
      <c r="H193" s="36"/>
      <c r="I193" s="164"/>
      <c r="J193" s="36"/>
      <c r="K193" s="36"/>
      <c r="L193" s="37"/>
      <c r="M193" s="165"/>
      <c r="N193" s="166"/>
      <c r="O193" s="75"/>
      <c r="P193" s="75"/>
      <c r="Q193" s="75"/>
      <c r="R193" s="75"/>
      <c r="S193" s="75"/>
      <c r="T193" s="7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7" t="s">
        <v>123</v>
      </c>
      <c r="AU193" s="17" t="s">
        <v>83</v>
      </c>
    </row>
    <row r="194" s="13" customFormat="1">
      <c r="A194" s="13"/>
      <c r="B194" s="193"/>
      <c r="C194" s="13"/>
      <c r="D194" s="162" t="s">
        <v>183</v>
      </c>
      <c r="E194" s="194" t="s">
        <v>1</v>
      </c>
      <c r="F194" s="195" t="s">
        <v>411</v>
      </c>
      <c r="G194" s="13"/>
      <c r="H194" s="196">
        <v>20</v>
      </c>
      <c r="I194" s="197"/>
      <c r="J194" s="13"/>
      <c r="K194" s="13"/>
      <c r="L194" s="193"/>
      <c r="M194" s="198"/>
      <c r="N194" s="199"/>
      <c r="O194" s="199"/>
      <c r="P194" s="199"/>
      <c r="Q194" s="199"/>
      <c r="R194" s="199"/>
      <c r="S194" s="199"/>
      <c r="T194" s="20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4" t="s">
        <v>183</v>
      </c>
      <c r="AU194" s="194" t="s">
        <v>83</v>
      </c>
      <c r="AV194" s="13" t="s">
        <v>83</v>
      </c>
      <c r="AW194" s="13" t="s">
        <v>30</v>
      </c>
      <c r="AX194" s="13" t="s">
        <v>73</v>
      </c>
      <c r="AY194" s="194" t="s">
        <v>122</v>
      </c>
    </row>
    <row r="195" s="14" customFormat="1">
      <c r="A195" s="14"/>
      <c r="B195" s="201"/>
      <c r="C195" s="14"/>
      <c r="D195" s="162" t="s">
        <v>183</v>
      </c>
      <c r="E195" s="202" t="s">
        <v>1</v>
      </c>
      <c r="F195" s="203" t="s">
        <v>185</v>
      </c>
      <c r="G195" s="14"/>
      <c r="H195" s="204">
        <v>20</v>
      </c>
      <c r="I195" s="205"/>
      <c r="J195" s="14"/>
      <c r="K195" s="14"/>
      <c r="L195" s="201"/>
      <c r="M195" s="206"/>
      <c r="N195" s="207"/>
      <c r="O195" s="207"/>
      <c r="P195" s="207"/>
      <c r="Q195" s="207"/>
      <c r="R195" s="207"/>
      <c r="S195" s="207"/>
      <c r="T195" s="20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2" t="s">
        <v>183</v>
      </c>
      <c r="AU195" s="202" t="s">
        <v>83</v>
      </c>
      <c r="AV195" s="14" t="s">
        <v>121</v>
      </c>
      <c r="AW195" s="14" t="s">
        <v>30</v>
      </c>
      <c r="AX195" s="14" t="s">
        <v>81</v>
      </c>
      <c r="AY195" s="202" t="s">
        <v>122</v>
      </c>
    </row>
    <row r="196" s="2" customFormat="1" ht="24.15" customHeight="1">
      <c r="A196" s="36"/>
      <c r="B196" s="148"/>
      <c r="C196" s="149" t="s">
        <v>164</v>
      </c>
      <c r="D196" s="149" t="s">
        <v>117</v>
      </c>
      <c r="E196" s="150" t="s">
        <v>319</v>
      </c>
      <c r="F196" s="151" t="s">
        <v>320</v>
      </c>
      <c r="G196" s="152" t="s">
        <v>283</v>
      </c>
      <c r="H196" s="153">
        <v>37</v>
      </c>
      <c r="I196" s="154"/>
      <c r="J196" s="155">
        <f>ROUND(I196*H196,2)</f>
        <v>0</v>
      </c>
      <c r="K196" s="151" t="s">
        <v>181</v>
      </c>
      <c r="L196" s="37"/>
      <c r="M196" s="156" t="s">
        <v>1</v>
      </c>
      <c r="N196" s="157" t="s">
        <v>38</v>
      </c>
      <c r="O196" s="75"/>
      <c r="P196" s="158">
        <f>O196*H196</f>
        <v>0</v>
      </c>
      <c r="Q196" s="158">
        <v>0</v>
      </c>
      <c r="R196" s="158">
        <f>Q196*H196</f>
        <v>0</v>
      </c>
      <c r="S196" s="158">
        <v>0</v>
      </c>
      <c r="T196" s="159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60" t="s">
        <v>121</v>
      </c>
      <c r="AT196" s="160" t="s">
        <v>117</v>
      </c>
      <c r="AU196" s="160" t="s">
        <v>83</v>
      </c>
      <c r="AY196" s="17" t="s">
        <v>122</v>
      </c>
      <c r="BE196" s="161">
        <f>IF(N196="základní",J196,0)</f>
        <v>0</v>
      </c>
      <c r="BF196" s="161">
        <f>IF(N196="snížená",J196,0)</f>
        <v>0</v>
      </c>
      <c r="BG196" s="161">
        <f>IF(N196="zákl. přenesená",J196,0)</f>
        <v>0</v>
      </c>
      <c r="BH196" s="161">
        <f>IF(N196="sníž. přenesená",J196,0)</f>
        <v>0</v>
      </c>
      <c r="BI196" s="161">
        <f>IF(N196="nulová",J196,0)</f>
        <v>0</v>
      </c>
      <c r="BJ196" s="17" t="s">
        <v>81</v>
      </c>
      <c r="BK196" s="161">
        <f>ROUND(I196*H196,2)</f>
        <v>0</v>
      </c>
      <c r="BL196" s="17" t="s">
        <v>121</v>
      </c>
      <c r="BM196" s="160" t="s">
        <v>279</v>
      </c>
    </row>
    <row r="197" s="2" customFormat="1">
      <c r="A197" s="36"/>
      <c r="B197" s="37"/>
      <c r="C197" s="36"/>
      <c r="D197" s="162" t="s">
        <v>123</v>
      </c>
      <c r="E197" s="36"/>
      <c r="F197" s="163" t="s">
        <v>322</v>
      </c>
      <c r="G197" s="36"/>
      <c r="H197" s="36"/>
      <c r="I197" s="164"/>
      <c r="J197" s="36"/>
      <c r="K197" s="36"/>
      <c r="L197" s="37"/>
      <c r="M197" s="165"/>
      <c r="N197" s="166"/>
      <c r="O197" s="75"/>
      <c r="P197" s="75"/>
      <c r="Q197" s="75"/>
      <c r="R197" s="75"/>
      <c r="S197" s="75"/>
      <c r="T197" s="7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7" t="s">
        <v>123</v>
      </c>
      <c r="AU197" s="17" t="s">
        <v>83</v>
      </c>
    </row>
    <row r="198" s="13" customFormat="1">
      <c r="A198" s="13"/>
      <c r="B198" s="193"/>
      <c r="C198" s="13"/>
      <c r="D198" s="162" t="s">
        <v>183</v>
      </c>
      <c r="E198" s="194" t="s">
        <v>1</v>
      </c>
      <c r="F198" s="195" t="s">
        <v>412</v>
      </c>
      <c r="G198" s="13"/>
      <c r="H198" s="196">
        <v>37</v>
      </c>
      <c r="I198" s="197"/>
      <c r="J198" s="13"/>
      <c r="K198" s="13"/>
      <c r="L198" s="193"/>
      <c r="M198" s="198"/>
      <c r="N198" s="199"/>
      <c r="O198" s="199"/>
      <c r="P198" s="199"/>
      <c r="Q198" s="199"/>
      <c r="R198" s="199"/>
      <c r="S198" s="199"/>
      <c r="T198" s="20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94" t="s">
        <v>183</v>
      </c>
      <c r="AU198" s="194" t="s">
        <v>83</v>
      </c>
      <c r="AV198" s="13" t="s">
        <v>83</v>
      </c>
      <c r="AW198" s="13" t="s">
        <v>30</v>
      </c>
      <c r="AX198" s="13" t="s">
        <v>73</v>
      </c>
      <c r="AY198" s="194" t="s">
        <v>122</v>
      </c>
    </row>
    <row r="199" s="14" customFormat="1">
      <c r="A199" s="14"/>
      <c r="B199" s="201"/>
      <c r="C199" s="14"/>
      <c r="D199" s="162" t="s">
        <v>183</v>
      </c>
      <c r="E199" s="202" t="s">
        <v>1</v>
      </c>
      <c r="F199" s="203" t="s">
        <v>185</v>
      </c>
      <c r="G199" s="14"/>
      <c r="H199" s="204">
        <v>37</v>
      </c>
      <c r="I199" s="205"/>
      <c r="J199" s="14"/>
      <c r="K199" s="14"/>
      <c r="L199" s="201"/>
      <c r="M199" s="206"/>
      <c r="N199" s="207"/>
      <c r="O199" s="207"/>
      <c r="P199" s="207"/>
      <c r="Q199" s="207"/>
      <c r="R199" s="207"/>
      <c r="S199" s="207"/>
      <c r="T199" s="20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2" t="s">
        <v>183</v>
      </c>
      <c r="AU199" s="202" t="s">
        <v>83</v>
      </c>
      <c r="AV199" s="14" t="s">
        <v>121</v>
      </c>
      <c r="AW199" s="14" t="s">
        <v>30</v>
      </c>
      <c r="AX199" s="14" t="s">
        <v>81</v>
      </c>
      <c r="AY199" s="202" t="s">
        <v>122</v>
      </c>
    </row>
    <row r="200" s="2" customFormat="1" ht="14.4" customHeight="1">
      <c r="A200" s="36"/>
      <c r="B200" s="148"/>
      <c r="C200" s="209" t="s">
        <v>7</v>
      </c>
      <c r="D200" s="209" t="s">
        <v>224</v>
      </c>
      <c r="E200" s="210" t="s">
        <v>325</v>
      </c>
      <c r="F200" s="211" t="s">
        <v>326</v>
      </c>
      <c r="G200" s="212" t="s">
        <v>283</v>
      </c>
      <c r="H200" s="213">
        <v>57</v>
      </c>
      <c r="I200" s="214"/>
      <c r="J200" s="215">
        <f>ROUND(I200*H200,2)</f>
        <v>0</v>
      </c>
      <c r="K200" s="211" t="s">
        <v>181</v>
      </c>
      <c r="L200" s="216"/>
      <c r="M200" s="217" t="s">
        <v>1</v>
      </c>
      <c r="N200" s="218" t="s">
        <v>38</v>
      </c>
      <c r="O200" s="75"/>
      <c r="P200" s="158">
        <f>O200*H200</f>
        <v>0</v>
      </c>
      <c r="Q200" s="158">
        <v>0</v>
      </c>
      <c r="R200" s="158">
        <f>Q200*H200</f>
        <v>0</v>
      </c>
      <c r="S200" s="158">
        <v>0</v>
      </c>
      <c r="T200" s="159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60" t="s">
        <v>138</v>
      </c>
      <c r="AT200" s="160" t="s">
        <v>224</v>
      </c>
      <c r="AU200" s="160" t="s">
        <v>83</v>
      </c>
      <c r="AY200" s="17" t="s">
        <v>122</v>
      </c>
      <c r="BE200" s="161">
        <f>IF(N200="základní",J200,0)</f>
        <v>0</v>
      </c>
      <c r="BF200" s="161">
        <f>IF(N200="snížená",J200,0)</f>
        <v>0</v>
      </c>
      <c r="BG200" s="161">
        <f>IF(N200="zákl. přenesená",J200,0)</f>
        <v>0</v>
      </c>
      <c r="BH200" s="161">
        <f>IF(N200="sníž. přenesená",J200,0)</f>
        <v>0</v>
      </c>
      <c r="BI200" s="161">
        <f>IF(N200="nulová",J200,0)</f>
        <v>0</v>
      </c>
      <c r="BJ200" s="17" t="s">
        <v>81</v>
      </c>
      <c r="BK200" s="161">
        <f>ROUND(I200*H200,2)</f>
        <v>0</v>
      </c>
      <c r="BL200" s="17" t="s">
        <v>121</v>
      </c>
      <c r="BM200" s="160" t="s">
        <v>284</v>
      </c>
    </row>
    <row r="201" s="2" customFormat="1">
      <c r="A201" s="36"/>
      <c r="B201" s="37"/>
      <c r="C201" s="36"/>
      <c r="D201" s="162" t="s">
        <v>123</v>
      </c>
      <c r="E201" s="36"/>
      <c r="F201" s="163" t="s">
        <v>326</v>
      </c>
      <c r="G201" s="36"/>
      <c r="H201" s="36"/>
      <c r="I201" s="164"/>
      <c r="J201" s="36"/>
      <c r="K201" s="36"/>
      <c r="L201" s="37"/>
      <c r="M201" s="165"/>
      <c r="N201" s="166"/>
      <c r="O201" s="75"/>
      <c r="P201" s="75"/>
      <c r="Q201" s="75"/>
      <c r="R201" s="75"/>
      <c r="S201" s="75"/>
      <c r="T201" s="7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7" t="s">
        <v>123</v>
      </c>
      <c r="AU201" s="17" t="s">
        <v>83</v>
      </c>
    </row>
    <row r="202" s="2" customFormat="1">
      <c r="A202" s="36"/>
      <c r="B202" s="37"/>
      <c r="C202" s="36"/>
      <c r="D202" s="162" t="s">
        <v>125</v>
      </c>
      <c r="E202" s="36"/>
      <c r="F202" s="167" t="s">
        <v>328</v>
      </c>
      <c r="G202" s="36"/>
      <c r="H202" s="36"/>
      <c r="I202" s="164"/>
      <c r="J202" s="36"/>
      <c r="K202" s="36"/>
      <c r="L202" s="37"/>
      <c r="M202" s="165"/>
      <c r="N202" s="166"/>
      <c r="O202" s="75"/>
      <c r="P202" s="75"/>
      <c r="Q202" s="75"/>
      <c r="R202" s="75"/>
      <c r="S202" s="75"/>
      <c r="T202" s="7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7" t="s">
        <v>125</v>
      </c>
      <c r="AU202" s="17" t="s">
        <v>83</v>
      </c>
    </row>
    <row r="203" s="2" customFormat="1" ht="24.15" customHeight="1">
      <c r="A203" s="36"/>
      <c r="B203" s="148"/>
      <c r="C203" s="149" t="s">
        <v>232</v>
      </c>
      <c r="D203" s="149" t="s">
        <v>117</v>
      </c>
      <c r="E203" s="150" t="s">
        <v>330</v>
      </c>
      <c r="F203" s="151" t="s">
        <v>331</v>
      </c>
      <c r="G203" s="152" t="s">
        <v>283</v>
      </c>
      <c r="H203" s="153">
        <v>37</v>
      </c>
      <c r="I203" s="154"/>
      <c r="J203" s="155">
        <f>ROUND(I203*H203,2)</f>
        <v>0</v>
      </c>
      <c r="K203" s="151" t="s">
        <v>181</v>
      </c>
      <c r="L203" s="37"/>
      <c r="M203" s="156" t="s">
        <v>1</v>
      </c>
      <c r="N203" s="157" t="s">
        <v>38</v>
      </c>
      <c r="O203" s="75"/>
      <c r="P203" s="158">
        <f>O203*H203</f>
        <v>0</v>
      </c>
      <c r="Q203" s="158">
        <v>0</v>
      </c>
      <c r="R203" s="158">
        <f>Q203*H203</f>
        <v>0</v>
      </c>
      <c r="S203" s="158">
        <v>0</v>
      </c>
      <c r="T203" s="159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60" t="s">
        <v>121</v>
      </c>
      <c r="AT203" s="160" t="s">
        <v>117</v>
      </c>
      <c r="AU203" s="160" t="s">
        <v>83</v>
      </c>
      <c r="AY203" s="17" t="s">
        <v>122</v>
      </c>
      <c r="BE203" s="161">
        <f>IF(N203="základní",J203,0)</f>
        <v>0</v>
      </c>
      <c r="BF203" s="161">
        <f>IF(N203="snížená",J203,0)</f>
        <v>0</v>
      </c>
      <c r="BG203" s="161">
        <f>IF(N203="zákl. přenesená",J203,0)</f>
        <v>0</v>
      </c>
      <c r="BH203" s="161">
        <f>IF(N203="sníž. přenesená",J203,0)</f>
        <v>0</v>
      </c>
      <c r="BI203" s="161">
        <f>IF(N203="nulová",J203,0)</f>
        <v>0</v>
      </c>
      <c r="BJ203" s="17" t="s">
        <v>81</v>
      </c>
      <c r="BK203" s="161">
        <f>ROUND(I203*H203,2)</f>
        <v>0</v>
      </c>
      <c r="BL203" s="17" t="s">
        <v>121</v>
      </c>
      <c r="BM203" s="160" t="s">
        <v>290</v>
      </c>
    </row>
    <row r="204" s="2" customFormat="1">
      <c r="A204" s="36"/>
      <c r="B204" s="37"/>
      <c r="C204" s="36"/>
      <c r="D204" s="162" t="s">
        <v>123</v>
      </c>
      <c r="E204" s="36"/>
      <c r="F204" s="163" t="s">
        <v>333</v>
      </c>
      <c r="G204" s="36"/>
      <c r="H204" s="36"/>
      <c r="I204" s="164"/>
      <c r="J204" s="36"/>
      <c r="K204" s="36"/>
      <c r="L204" s="37"/>
      <c r="M204" s="165"/>
      <c r="N204" s="166"/>
      <c r="O204" s="75"/>
      <c r="P204" s="75"/>
      <c r="Q204" s="75"/>
      <c r="R204" s="75"/>
      <c r="S204" s="75"/>
      <c r="T204" s="7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7" t="s">
        <v>123</v>
      </c>
      <c r="AU204" s="17" t="s">
        <v>83</v>
      </c>
    </row>
    <row r="205" s="13" customFormat="1">
      <c r="A205" s="13"/>
      <c r="B205" s="193"/>
      <c r="C205" s="13"/>
      <c r="D205" s="162" t="s">
        <v>183</v>
      </c>
      <c r="E205" s="194" t="s">
        <v>1</v>
      </c>
      <c r="F205" s="195" t="s">
        <v>412</v>
      </c>
      <c r="G205" s="13"/>
      <c r="H205" s="196">
        <v>37</v>
      </c>
      <c r="I205" s="197"/>
      <c r="J205" s="13"/>
      <c r="K205" s="13"/>
      <c r="L205" s="193"/>
      <c r="M205" s="198"/>
      <c r="N205" s="199"/>
      <c r="O205" s="199"/>
      <c r="P205" s="199"/>
      <c r="Q205" s="199"/>
      <c r="R205" s="199"/>
      <c r="S205" s="199"/>
      <c r="T205" s="20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94" t="s">
        <v>183</v>
      </c>
      <c r="AU205" s="194" t="s">
        <v>83</v>
      </c>
      <c r="AV205" s="13" t="s">
        <v>83</v>
      </c>
      <c r="AW205" s="13" t="s">
        <v>30</v>
      </c>
      <c r="AX205" s="13" t="s">
        <v>73</v>
      </c>
      <c r="AY205" s="194" t="s">
        <v>122</v>
      </c>
    </row>
    <row r="206" s="14" customFormat="1">
      <c r="A206" s="14"/>
      <c r="B206" s="201"/>
      <c r="C206" s="14"/>
      <c r="D206" s="162" t="s">
        <v>183</v>
      </c>
      <c r="E206" s="202" t="s">
        <v>1</v>
      </c>
      <c r="F206" s="203" t="s">
        <v>185</v>
      </c>
      <c r="G206" s="14"/>
      <c r="H206" s="204">
        <v>37</v>
      </c>
      <c r="I206" s="205"/>
      <c r="J206" s="14"/>
      <c r="K206" s="14"/>
      <c r="L206" s="201"/>
      <c r="M206" s="206"/>
      <c r="N206" s="207"/>
      <c r="O206" s="207"/>
      <c r="P206" s="207"/>
      <c r="Q206" s="207"/>
      <c r="R206" s="207"/>
      <c r="S206" s="207"/>
      <c r="T206" s="20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2" t="s">
        <v>183</v>
      </c>
      <c r="AU206" s="202" t="s">
        <v>83</v>
      </c>
      <c r="AV206" s="14" t="s">
        <v>121</v>
      </c>
      <c r="AW206" s="14" t="s">
        <v>30</v>
      </c>
      <c r="AX206" s="14" t="s">
        <v>81</v>
      </c>
      <c r="AY206" s="202" t="s">
        <v>122</v>
      </c>
    </row>
    <row r="207" s="2" customFormat="1" ht="14.4" customHeight="1">
      <c r="A207" s="36"/>
      <c r="B207" s="148"/>
      <c r="C207" s="209" t="s">
        <v>293</v>
      </c>
      <c r="D207" s="209" t="s">
        <v>224</v>
      </c>
      <c r="E207" s="210" t="s">
        <v>336</v>
      </c>
      <c r="F207" s="211" t="s">
        <v>337</v>
      </c>
      <c r="G207" s="212" t="s">
        <v>283</v>
      </c>
      <c r="H207" s="213">
        <v>37</v>
      </c>
      <c r="I207" s="214"/>
      <c r="J207" s="215">
        <f>ROUND(I207*H207,2)</f>
        <v>0</v>
      </c>
      <c r="K207" s="211" t="s">
        <v>181</v>
      </c>
      <c r="L207" s="216"/>
      <c r="M207" s="217" t="s">
        <v>1</v>
      </c>
      <c r="N207" s="218" t="s">
        <v>38</v>
      </c>
      <c r="O207" s="75"/>
      <c r="P207" s="158">
        <f>O207*H207</f>
        <v>0</v>
      </c>
      <c r="Q207" s="158">
        <v>0</v>
      </c>
      <c r="R207" s="158">
        <f>Q207*H207</f>
        <v>0</v>
      </c>
      <c r="S207" s="158">
        <v>0</v>
      </c>
      <c r="T207" s="159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60" t="s">
        <v>138</v>
      </c>
      <c r="AT207" s="160" t="s">
        <v>224</v>
      </c>
      <c r="AU207" s="160" t="s">
        <v>83</v>
      </c>
      <c r="AY207" s="17" t="s">
        <v>122</v>
      </c>
      <c r="BE207" s="161">
        <f>IF(N207="základní",J207,0)</f>
        <v>0</v>
      </c>
      <c r="BF207" s="161">
        <f>IF(N207="snížená",J207,0)</f>
        <v>0</v>
      </c>
      <c r="BG207" s="161">
        <f>IF(N207="zákl. přenesená",J207,0)</f>
        <v>0</v>
      </c>
      <c r="BH207" s="161">
        <f>IF(N207="sníž. přenesená",J207,0)</f>
        <v>0</v>
      </c>
      <c r="BI207" s="161">
        <f>IF(N207="nulová",J207,0)</f>
        <v>0</v>
      </c>
      <c r="BJ207" s="17" t="s">
        <v>81</v>
      </c>
      <c r="BK207" s="161">
        <f>ROUND(I207*H207,2)</f>
        <v>0</v>
      </c>
      <c r="BL207" s="17" t="s">
        <v>121</v>
      </c>
      <c r="BM207" s="160" t="s">
        <v>296</v>
      </c>
    </row>
    <row r="208" s="2" customFormat="1">
      <c r="A208" s="36"/>
      <c r="B208" s="37"/>
      <c r="C208" s="36"/>
      <c r="D208" s="162" t="s">
        <v>123</v>
      </c>
      <c r="E208" s="36"/>
      <c r="F208" s="163" t="s">
        <v>339</v>
      </c>
      <c r="G208" s="36"/>
      <c r="H208" s="36"/>
      <c r="I208" s="164"/>
      <c r="J208" s="36"/>
      <c r="K208" s="36"/>
      <c r="L208" s="37"/>
      <c r="M208" s="165"/>
      <c r="N208" s="166"/>
      <c r="O208" s="75"/>
      <c r="P208" s="75"/>
      <c r="Q208" s="75"/>
      <c r="R208" s="75"/>
      <c r="S208" s="75"/>
      <c r="T208" s="7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7" t="s">
        <v>123</v>
      </c>
      <c r="AU208" s="17" t="s">
        <v>83</v>
      </c>
    </row>
    <row r="209" s="2" customFormat="1" ht="24.15" customHeight="1">
      <c r="A209" s="36"/>
      <c r="B209" s="148"/>
      <c r="C209" s="149" t="s">
        <v>237</v>
      </c>
      <c r="D209" s="149" t="s">
        <v>117</v>
      </c>
      <c r="E209" s="150" t="s">
        <v>340</v>
      </c>
      <c r="F209" s="151" t="s">
        <v>341</v>
      </c>
      <c r="G209" s="152" t="s">
        <v>283</v>
      </c>
      <c r="H209" s="153">
        <v>33</v>
      </c>
      <c r="I209" s="154"/>
      <c r="J209" s="155">
        <f>ROUND(I209*H209,2)</f>
        <v>0</v>
      </c>
      <c r="K209" s="151" t="s">
        <v>181</v>
      </c>
      <c r="L209" s="37"/>
      <c r="M209" s="156" t="s">
        <v>1</v>
      </c>
      <c r="N209" s="157" t="s">
        <v>38</v>
      </c>
      <c r="O209" s="75"/>
      <c r="P209" s="158">
        <f>O209*H209</f>
        <v>0</v>
      </c>
      <c r="Q209" s="158">
        <v>0</v>
      </c>
      <c r="R209" s="158">
        <f>Q209*H209</f>
        <v>0</v>
      </c>
      <c r="S209" s="158">
        <v>0</v>
      </c>
      <c r="T209" s="159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60" t="s">
        <v>121</v>
      </c>
      <c r="AT209" s="160" t="s">
        <v>117</v>
      </c>
      <c r="AU209" s="160" t="s">
        <v>83</v>
      </c>
      <c r="AY209" s="17" t="s">
        <v>122</v>
      </c>
      <c r="BE209" s="161">
        <f>IF(N209="základní",J209,0)</f>
        <v>0</v>
      </c>
      <c r="BF209" s="161">
        <f>IF(N209="snížená",J209,0)</f>
        <v>0</v>
      </c>
      <c r="BG209" s="161">
        <f>IF(N209="zákl. přenesená",J209,0)</f>
        <v>0</v>
      </c>
      <c r="BH209" s="161">
        <f>IF(N209="sníž. přenesená",J209,0)</f>
        <v>0</v>
      </c>
      <c r="BI209" s="161">
        <f>IF(N209="nulová",J209,0)</f>
        <v>0</v>
      </c>
      <c r="BJ209" s="17" t="s">
        <v>81</v>
      </c>
      <c r="BK209" s="161">
        <f>ROUND(I209*H209,2)</f>
        <v>0</v>
      </c>
      <c r="BL209" s="17" t="s">
        <v>121</v>
      </c>
      <c r="BM209" s="160" t="s">
        <v>299</v>
      </c>
    </row>
    <row r="210" s="2" customFormat="1">
      <c r="A210" s="36"/>
      <c r="B210" s="37"/>
      <c r="C210" s="36"/>
      <c r="D210" s="162" t="s">
        <v>123</v>
      </c>
      <c r="E210" s="36"/>
      <c r="F210" s="163" t="s">
        <v>343</v>
      </c>
      <c r="G210" s="36"/>
      <c r="H210" s="36"/>
      <c r="I210" s="164"/>
      <c r="J210" s="36"/>
      <c r="K210" s="36"/>
      <c r="L210" s="37"/>
      <c r="M210" s="165"/>
      <c r="N210" s="166"/>
      <c r="O210" s="75"/>
      <c r="P210" s="75"/>
      <c r="Q210" s="75"/>
      <c r="R210" s="75"/>
      <c r="S210" s="75"/>
      <c r="T210" s="7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7" t="s">
        <v>123</v>
      </c>
      <c r="AU210" s="17" t="s">
        <v>83</v>
      </c>
    </row>
    <row r="211" s="13" customFormat="1">
      <c r="A211" s="13"/>
      <c r="B211" s="193"/>
      <c r="C211" s="13"/>
      <c r="D211" s="162" t="s">
        <v>183</v>
      </c>
      <c r="E211" s="194" t="s">
        <v>1</v>
      </c>
      <c r="F211" s="195" t="s">
        <v>413</v>
      </c>
      <c r="G211" s="13"/>
      <c r="H211" s="196">
        <v>33</v>
      </c>
      <c r="I211" s="197"/>
      <c r="J211" s="13"/>
      <c r="K211" s="13"/>
      <c r="L211" s="193"/>
      <c r="M211" s="198"/>
      <c r="N211" s="199"/>
      <c r="O211" s="199"/>
      <c r="P211" s="199"/>
      <c r="Q211" s="199"/>
      <c r="R211" s="199"/>
      <c r="S211" s="199"/>
      <c r="T211" s="20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94" t="s">
        <v>183</v>
      </c>
      <c r="AU211" s="194" t="s">
        <v>83</v>
      </c>
      <c r="AV211" s="13" t="s">
        <v>83</v>
      </c>
      <c r="AW211" s="13" t="s">
        <v>30</v>
      </c>
      <c r="AX211" s="13" t="s">
        <v>73</v>
      </c>
      <c r="AY211" s="194" t="s">
        <v>122</v>
      </c>
    </row>
    <row r="212" s="14" customFormat="1">
      <c r="A212" s="14"/>
      <c r="B212" s="201"/>
      <c r="C212" s="14"/>
      <c r="D212" s="162" t="s">
        <v>183</v>
      </c>
      <c r="E212" s="202" t="s">
        <v>1</v>
      </c>
      <c r="F212" s="203" t="s">
        <v>185</v>
      </c>
      <c r="G212" s="14"/>
      <c r="H212" s="204">
        <v>33</v>
      </c>
      <c r="I212" s="205"/>
      <c r="J212" s="14"/>
      <c r="K212" s="14"/>
      <c r="L212" s="201"/>
      <c r="M212" s="206"/>
      <c r="N212" s="207"/>
      <c r="O212" s="207"/>
      <c r="P212" s="207"/>
      <c r="Q212" s="207"/>
      <c r="R212" s="207"/>
      <c r="S212" s="207"/>
      <c r="T212" s="20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2" t="s">
        <v>183</v>
      </c>
      <c r="AU212" s="202" t="s">
        <v>83</v>
      </c>
      <c r="AV212" s="14" t="s">
        <v>121</v>
      </c>
      <c r="AW212" s="14" t="s">
        <v>30</v>
      </c>
      <c r="AX212" s="14" t="s">
        <v>81</v>
      </c>
      <c r="AY212" s="202" t="s">
        <v>122</v>
      </c>
    </row>
    <row r="213" s="2" customFormat="1" ht="24.15" customHeight="1">
      <c r="A213" s="36"/>
      <c r="B213" s="148"/>
      <c r="C213" s="209" t="s">
        <v>301</v>
      </c>
      <c r="D213" s="209" t="s">
        <v>224</v>
      </c>
      <c r="E213" s="210" t="s">
        <v>346</v>
      </c>
      <c r="F213" s="211" t="s">
        <v>347</v>
      </c>
      <c r="G213" s="212" t="s">
        <v>129</v>
      </c>
      <c r="H213" s="213">
        <v>33</v>
      </c>
      <c r="I213" s="214"/>
      <c r="J213" s="215">
        <f>ROUND(I213*H213,2)</f>
        <v>0</v>
      </c>
      <c r="K213" s="211" t="s">
        <v>1</v>
      </c>
      <c r="L213" s="216"/>
      <c r="M213" s="217" t="s">
        <v>1</v>
      </c>
      <c r="N213" s="218" t="s">
        <v>38</v>
      </c>
      <c r="O213" s="75"/>
      <c r="P213" s="158">
        <f>O213*H213</f>
        <v>0</v>
      </c>
      <c r="Q213" s="158">
        <v>0</v>
      </c>
      <c r="R213" s="158">
        <f>Q213*H213</f>
        <v>0</v>
      </c>
      <c r="S213" s="158">
        <v>0</v>
      </c>
      <c r="T213" s="159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60" t="s">
        <v>138</v>
      </c>
      <c r="AT213" s="160" t="s">
        <v>224</v>
      </c>
      <c r="AU213" s="160" t="s">
        <v>83</v>
      </c>
      <c r="AY213" s="17" t="s">
        <v>122</v>
      </c>
      <c r="BE213" s="161">
        <f>IF(N213="základní",J213,0)</f>
        <v>0</v>
      </c>
      <c r="BF213" s="161">
        <f>IF(N213="snížená",J213,0)</f>
        <v>0</v>
      </c>
      <c r="BG213" s="161">
        <f>IF(N213="zákl. přenesená",J213,0)</f>
        <v>0</v>
      </c>
      <c r="BH213" s="161">
        <f>IF(N213="sníž. přenesená",J213,0)</f>
        <v>0</v>
      </c>
      <c r="BI213" s="161">
        <f>IF(N213="nulová",J213,0)</f>
        <v>0</v>
      </c>
      <c r="BJ213" s="17" t="s">
        <v>81</v>
      </c>
      <c r="BK213" s="161">
        <f>ROUND(I213*H213,2)</f>
        <v>0</v>
      </c>
      <c r="BL213" s="17" t="s">
        <v>121</v>
      </c>
      <c r="BM213" s="160" t="s">
        <v>304</v>
      </c>
    </row>
    <row r="214" s="2" customFormat="1">
      <c r="A214" s="36"/>
      <c r="B214" s="37"/>
      <c r="C214" s="36"/>
      <c r="D214" s="162" t="s">
        <v>123</v>
      </c>
      <c r="E214" s="36"/>
      <c r="F214" s="163" t="s">
        <v>347</v>
      </c>
      <c r="G214" s="36"/>
      <c r="H214" s="36"/>
      <c r="I214" s="164"/>
      <c r="J214" s="36"/>
      <c r="K214" s="36"/>
      <c r="L214" s="37"/>
      <c r="M214" s="165"/>
      <c r="N214" s="166"/>
      <c r="O214" s="75"/>
      <c r="P214" s="75"/>
      <c r="Q214" s="75"/>
      <c r="R214" s="75"/>
      <c r="S214" s="75"/>
      <c r="T214" s="7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7" t="s">
        <v>123</v>
      </c>
      <c r="AU214" s="17" t="s">
        <v>83</v>
      </c>
    </row>
    <row r="215" s="2" customFormat="1" ht="24.15" customHeight="1">
      <c r="A215" s="36"/>
      <c r="B215" s="148"/>
      <c r="C215" s="149" t="s">
        <v>243</v>
      </c>
      <c r="D215" s="149" t="s">
        <v>117</v>
      </c>
      <c r="E215" s="150" t="s">
        <v>353</v>
      </c>
      <c r="F215" s="151" t="s">
        <v>354</v>
      </c>
      <c r="G215" s="152" t="s">
        <v>283</v>
      </c>
      <c r="H215" s="153">
        <v>66</v>
      </c>
      <c r="I215" s="154"/>
      <c r="J215" s="155">
        <f>ROUND(I215*H215,2)</f>
        <v>0</v>
      </c>
      <c r="K215" s="151" t="s">
        <v>181</v>
      </c>
      <c r="L215" s="37"/>
      <c r="M215" s="156" t="s">
        <v>1</v>
      </c>
      <c r="N215" s="157" t="s">
        <v>38</v>
      </c>
      <c r="O215" s="75"/>
      <c r="P215" s="158">
        <f>O215*H215</f>
        <v>0</v>
      </c>
      <c r="Q215" s="158">
        <v>0</v>
      </c>
      <c r="R215" s="158">
        <f>Q215*H215</f>
        <v>0</v>
      </c>
      <c r="S215" s="158">
        <v>0</v>
      </c>
      <c r="T215" s="159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60" t="s">
        <v>121</v>
      </c>
      <c r="AT215" s="160" t="s">
        <v>117</v>
      </c>
      <c r="AU215" s="160" t="s">
        <v>83</v>
      </c>
      <c r="AY215" s="17" t="s">
        <v>122</v>
      </c>
      <c r="BE215" s="161">
        <f>IF(N215="základní",J215,0)</f>
        <v>0</v>
      </c>
      <c r="BF215" s="161">
        <f>IF(N215="snížená",J215,0)</f>
        <v>0</v>
      </c>
      <c r="BG215" s="161">
        <f>IF(N215="zákl. přenesená",J215,0)</f>
        <v>0</v>
      </c>
      <c r="BH215" s="161">
        <f>IF(N215="sníž. přenesená",J215,0)</f>
        <v>0</v>
      </c>
      <c r="BI215" s="161">
        <f>IF(N215="nulová",J215,0)</f>
        <v>0</v>
      </c>
      <c r="BJ215" s="17" t="s">
        <v>81</v>
      </c>
      <c r="BK215" s="161">
        <f>ROUND(I215*H215,2)</f>
        <v>0</v>
      </c>
      <c r="BL215" s="17" t="s">
        <v>121</v>
      </c>
      <c r="BM215" s="160" t="s">
        <v>309</v>
      </c>
    </row>
    <row r="216" s="2" customFormat="1">
      <c r="A216" s="36"/>
      <c r="B216" s="37"/>
      <c r="C216" s="36"/>
      <c r="D216" s="162" t="s">
        <v>123</v>
      </c>
      <c r="E216" s="36"/>
      <c r="F216" s="163" t="s">
        <v>356</v>
      </c>
      <c r="G216" s="36"/>
      <c r="H216" s="36"/>
      <c r="I216" s="164"/>
      <c r="J216" s="36"/>
      <c r="K216" s="36"/>
      <c r="L216" s="37"/>
      <c r="M216" s="165"/>
      <c r="N216" s="166"/>
      <c r="O216" s="75"/>
      <c r="P216" s="75"/>
      <c r="Q216" s="75"/>
      <c r="R216" s="75"/>
      <c r="S216" s="75"/>
      <c r="T216" s="7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7" t="s">
        <v>123</v>
      </c>
      <c r="AU216" s="17" t="s">
        <v>83</v>
      </c>
    </row>
    <row r="217" s="2" customFormat="1">
      <c r="A217" s="36"/>
      <c r="B217" s="37"/>
      <c r="C217" s="36"/>
      <c r="D217" s="162" t="s">
        <v>125</v>
      </c>
      <c r="E217" s="36"/>
      <c r="F217" s="167" t="s">
        <v>357</v>
      </c>
      <c r="G217" s="36"/>
      <c r="H217" s="36"/>
      <c r="I217" s="164"/>
      <c r="J217" s="36"/>
      <c r="K217" s="36"/>
      <c r="L217" s="37"/>
      <c r="M217" s="165"/>
      <c r="N217" s="166"/>
      <c r="O217" s="75"/>
      <c r="P217" s="75"/>
      <c r="Q217" s="75"/>
      <c r="R217" s="75"/>
      <c r="S217" s="75"/>
      <c r="T217" s="7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7" t="s">
        <v>125</v>
      </c>
      <c r="AU217" s="17" t="s">
        <v>83</v>
      </c>
    </row>
    <row r="218" s="13" customFormat="1">
      <c r="A218" s="13"/>
      <c r="B218" s="193"/>
      <c r="C218" s="13"/>
      <c r="D218" s="162" t="s">
        <v>183</v>
      </c>
      <c r="E218" s="194" t="s">
        <v>1</v>
      </c>
      <c r="F218" s="195" t="s">
        <v>414</v>
      </c>
      <c r="G218" s="13"/>
      <c r="H218" s="196">
        <v>66</v>
      </c>
      <c r="I218" s="197"/>
      <c r="J218" s="13"/>
      <c r="K218" s="13"/>
      <c r="L218" s="193"/>
      <c r="M218" s="198"/>
      <c r="N218" s="199"/>
      <c r="O218" s="199"/>
      <c r="P218" s="199"/>
      <c r="Q218" s="199"/>
      <c r="R218" s="199"/>
      <c r="S218" s="199"/>
      <c r="T218" s="200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94" t="s">
        <v>183</v>
      </c>
      <c r="AU218" s="194" t="s">
        <v>83</v>
      </c>
      <c r="AV218" s="13" t="s">
        <v>83</v>
      </c>
      <c r="AW218" s="13" t="s">
        <v>30</v>
      </c>
      <c r="AX218" s="13" t="s">
        <v>73</v>
      </c>
      <c r="AY218" s="194" t="s">
        <v>122</v>
      </c>
    </row>
    <row r="219" s="14" customFormat="1">
      <c r="A219" s="14"/>
      <c r="B219" s="201"/>
      <c r="C219" s="14"/>
      <c r="D219" s="162" t="s">
        <v>183</v>
      </c>
      <c r="E219" s="202" t="s">
        <v>1</v>
      </c>
      <c r="F219" s="203" t="s">
        <v>185</v>
      </c>
      <c r="G219" s="14"/>
      <c r="H219" s="204">
        <v>66</v>
      </c>
      <c r="I219" s="205"/>
      <c r="J219" s="14"/>
      <c r="K219" s="14"/>
      <c r="L219" s="201"/>
      <c r="M219" s="206"/>
      <c r="N219" s="207"/>
      <c r="O219" s="207"/>
      <c r="P219" s="207"/>
      <c r="Q219" s="207"/>
      <c r="R219" s="207"/>
      <c r="S219" s="207"/>
      <c r="T219" s="20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2" t="s">
        <v>183</v>
      </c>
      <c r="AU219" s="202" t="s">
        <v>83</v>
      </c>
      <c r="AV219" s="14" t="s">
        <v>121</v>
      </c>
      <c r="AW219" s="14" t="s">
        <v>30</v>
      </c>
      <c r="AX219" s="14" t="s">
        <v>81</v>
      </c>
      <c r="AY219" s="202" t="s">
        <v>122</v>
      </c>
    </row>
    <row r="220" s="12" customFormat="1" ht="22.8" customHeight="1">
      <c r="A220" s="12"/>
      <c r="B220" s="180"/>
      <c r="C220" s="12"/>
      <c r="D220" s="181" t="s">
        <v>72</v>
      </c>
      <c r="E220" s="191" t="s">
        <v>363</v>
      </c>
      <c r="F220" s="191" t="s">
        <v>364</v>
      </c>
      <c r="G220" s="12"/>
      <c r="H220" s="12"/>
      <c r="I220" s="183"/>
      <c r="J220" s="192">
        <f>BK220</f>
        <v>0</v>
      </c>
      <c r="K220" s="12"/>
      <c r="L220" s="180"/>
      <c r="M220" s="185"/>
      <c r="N220" s="186"/>
      <c r="O220" s="186"/>
      <c r="P220" s="187">
        <f>SUM(P221:P246)</f>
        <v>0</v>
      </c>
      <c r="Q220" s="186"/>
      <c r="R220" s="187">
        <f>SUM(R221:R246)</f>
        <v>0</v>
      </c>
      <c r="S220" s="186"/>
      <c r="T220" s="188">
        <f>SUM(T221:T246)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81" t="s">
        <v>81</v>
      </c>
      <c r="AT220" s="189" t="s">
        <v>72</v>
      </c>
      <c r="AU220" s="189" t="s">
        <v>81</v>
      </c>
      <c r="AY220" s="181" t="s">
        <v>122</v>
      </c>
      <c r="BK220" s="190">
        <f>SUM(BK221:BK246)</f>
        <v>0</v>
      </c>
    </row>
    <row r="221" s="2" customFormat="1" ht="14.4" customHeight="1">
      <c r="A221" s="36"/>
      <c r="B221" s="148"/>
      <c r="C221" s="149" t="s">
        <v>313</v>
      </c>
      <c r="D221" s="149" t="s">
        <v>117</v>
      </c>
      <c r="E221" s="150" t="s">
        <v>366</v>
      </c>
      <c r="F221" s="151" t="s">
        <v>367</v>
      </c>
      <c r="G221" s="152" t="s">
        <v>210</v>
      </c>
      <c r="H221" s="153">
        <v>263.52999999999997</v>
      </c>
      <c r="I221" s="154"/>
      <c r="J221" s="155">
        <f>ROUND(I221*H221,2)</f>
        <v>0</v>
      </c>
      <c r="K221" s="151" t="s">
        <v>181</v>
      </c>
      <c r="L221" s="37"/>
      <c r="M221" s="156" t="s">
        <v>1</v>
      </c>
      <c r="N221" s="157" t="s">
        <v>38</v>
      </c>
      <c r="O221" s="75"/>
      <c r="P221" s="158">
        <f>O221*H221</f>
        <v>0</v>
      </c>
      <c r="Q221" s="158">
        <v>0</v>
      </c>
      <c r="R221" s="158">
        <f>Q221*H221</f>
        <v>0</v>
      </c>
      <c r="S221" s="158">
        <v>0</v>
      </c>
      <c r="T221" s="159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60" t="s">
        <v>121</v>
      </c>
      <c r="AT221" s="160" t="s">
        <v>117</v>
      </c>
      <c r="AU221" s="160" t="s">
        <v>83</v>
      </c>
      <c r="AY221" s="17" t="s">
        <v>122</v>
      </c>
      <c r="BE221" s="161">
        <f>IF(N221="základní",J221,0)</f>
        <v>0</v>
      </c>
      <c r="BF221" s="161">
        <f>IF(N221="snížená",J221,0)</f>
        <v>0</v>
      </c>
      <c r="BG221" s="161">
        <f>IF(N221="zákl. přenesená",J221,0)</f>
        <v>0</v>
      </c>
      <c r="BH221" s="161">
        <f>IF(N221="sníž. přenesená",J221,0)</f>
        <v>0</v>
      </c>
      <c r="BI221" s="161">
        <f>IF(N221="nulová",J221,0)</f>
        <v>0</v>
      </c>
      <c r="BJ221" s="17" t="s">
        <v>81</v>
      </c>
      <c r="BK221" s="161">
        <f>ROUND(I221*H221,2)</f>
        <v>0</v>
      </c>
      <c r="BL221" s="17" t="s">
        <v>121</v>
      </c>
      <c r="BM221" s="160" t="s">
        <v>316</v>
      </c>
    </row>
    <row r="222" s="2" customFormat="1">
      <c r="A222" s="36"/>
      <c r="B222" s="37"/>
      <c r="C222" s="36"/>
      <c r="D222" s="162" t="s">
        <v>123</v>
      </c>
      <c r="E222" s="36"/>
      <c r="F222" s="163" t="s">
        <v>369</v>
      </c>
      <c r="G222" s="36"/>
      <c r="H222" s="36"/>
      <c r="I222" s="164"/>
      <c r="J222" s="36"/>
      <c r="K222" s="36"/>
      <c r="L222" s="37"/>
      <c r="M222" s="165"/>
      <c r="N222" s="166"/>
      <c r="O222" s="75"/>
      <c r="P222" s="75"/>
      <c r="Q222" s="75"/>
      <c r="R222" s="75"/>
      <c r="S222" s="75"/>
      <c r="T222" s="7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7" t="s">
        <v>123</v>
      </c>
      <c r="AU222" s="17" t="s">
        <v>83</v>
      </c>
    </row>
    <row r="223" s="13" customFormat="1">
      <c r="A223" s="13"/>
      <c r="B223" s="193"/>
      <c r="C223" s="13"/>
      <c r="D223" s="162" t="s">
        <v>183</v>
      </c>
      <c r="E223" s="194" t="s">
        <v>1</v>
      </c>
      <c r="F223" s="195" t="s">
        <v>415</v>
      </c>
      <c r="G223" s="13"/>
      <c r="H223" s="196">
        <v>138.69999999999999</v>
      </c>
      <c r="I223" s="197"/>
      <c r="J223" s="13"/>
      <c r="K223" s="13"/>
      <c r="L223" s="193"/>
      <c r="M223" s="198"/>
      <c r="N223" s="199"/>
      <c r="O223" s="199"/>
      <c r="P223" s="199"/>
      <c r="Q223" s="199"/>
      <c r="R223" s="199"/>
      <c r="S223" s="199"/>
      <c r="T223" s="200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94" t="s">
        <v>183</v>
      </c>
      <c r="AU223" s="194" t="s">
        <v>83</v>
      </c>
      <c r="AV223" s="13" t="s">
        <v>83</v>
      </c>
      <c r="AW223" s="13" t="s">
        <v>30</v>
      </c>
      <c r="AX223" s="13" t="s">
        <v>73</v>
      </c>
      <c r="AY223" s="194" t="s">
        <v>122</v>
      </c>
    </row>
    <row r="224" s="13" customFormat="1">
      <c r="A224" s="13"/>
      <c r="B224" s="193"/>
      <c r="C224" s="13"/>
      <c r="D224" s="162" t="s">
        <v>183</v>
      </c>
      <c r="E224" s="194" t="s">
        <v>1</v>
      </c>
      <c r="F224" s="195" t="s">
        <v>416</v>
      </c>
      <c r="G224" s="13"/>
      <c r="H224" s="196">
        <v>124.83</v>
      </c>
      <c r="I224" s="197"/>
      <c r="J224" s="13"/>
      <c r="K224" s="13"/>
      <c r="L224" s="193"/>
      <c r="M224" s="198"/>
      <c r="N224" s="199"/>
      <c r="O224" s="199"/>
      <c r="P224" s="199"/>
      <c r="Q224" s="199"/>
      <c r="R224" s="199"/>
      <c r="S224" s="199"/>
      <c r="T224" s="200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94" t="s">
        <v>183</v>
      </c>
      <c r="AU224" s="194" t="s">
        <v>83</v>
      </c>
      <c r="AV224" s="13" t="s">
        <v>83</v>
      </c>
      <c r="AW224" s="13" t="s">
        <v>30</v>
      </c>
      <c r="AX224" s="13" t="s">
        <v>73</v>
      </c>
      <c r="AY224" s="194" t="s">
        <v>122</v>
      </c>
    </row>
    <row r="225" s="14" customFormat="1">
      <c r="A225" s="14"/>
      <c r="B225" s="201"/>
      <c r="C225" s="14"/>
      <c r="D225" s="162" t="s">
        <v>183</v>
      </c>
      <c r="E225" s="202" t="s">
        <v>1</v>
      </c>
      <c r="F225" s="203" t="s">
        <v>185</v>
      </c>
      <c r="G225" s="14"/>
      <c r="H225" s="204">
        <v>263.52999999999997</v>
      </c>
      <c r="I225" s="205"/>
      <c r="J225" s="14"/>
      <c r="K225" s="14"/>
      <c r="L225" s="201"/>
      <c r="M225" s="206"/>
      <c r="N225" s="207"/>
      <c r="O225" s="207"/>
      <c r="P225" s="207"/>
      <c r="Q225" s="207"/>
      <c r="R225" s="207"/>
      <c r="S225" s="207"/>
      <c r="T225" s="20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2" t="s">
        <v>183</v>
      </c>
      <c r="AU225" s="202" t="s">
        <v>83</v>
      </c>
      <c r="AV225" s="14" t="s">
        <v>121</v>
      </c>
      <c r="AW225" s="14" t="s">
        <v>30</v>
      </c>
      <c r="AX225" s="14" t="s">
        <v>81</v>
      </c>
      <c r="AY225" s="202" t="s">
        <v>122</v>
      </c>
    </row>
    <row r="226" s="2" customFormat="1" ht="24.15" customHeight="1">
      <c r="A226" s="36"/>
      <c r="B226" s="148"/>
      <c r="C226" s="149" t="s">
        <v>248</v>
      </c>
      <c r="D226" s="149" t="s">
        <v>117</v>
      </c>
      <c r="E226" s="150" t="s">
        <v>372</v>
      </c>
      <c r="F226" s="151" t="s">
        <v>373</v>
      </c>
      <c r="G226" s="152" t="s">
        <v>210</v>
      </c>
      <c r="H226" s="153">
        <v>2371.77</v>
      </c>
      <c r="I226" s="154"/>
      <c r="J226" s="155">
        <f>ROUND(I226*H226,2)</f>
        <v>0</v>
      </c>
      <c r="K226" s="151" t="s">
        <v>181</v>
      </c>
      <c r="L226" s="37"/>
      <c r="M226" s="156" t="s">
        <v>1</v>
      </c>
      <c r="N226" s="157" t="s">
        <v>38</v>
      </c>
      <c r="O226" s="75"/>
      <c r="P226" s="158">
        <f>O226*H226</f>
        <v>0</v>
      </c>
      <c r="Q226" s="158">
        <v>0</v>
      </c>
      <c r="R226" s="158">
        <f>Q226*H226</f>
        <v>0</v>
      </c>
      <c r="S226" s="158">
        <v>0</v>
      </c>
      <c r="T226" s="159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60" t="s">
        <v>121</v>
      </c>
      <c r="AT226" s="160" t="s">
        <v>117</v>
      </c>
      <c r="AU226" s="160" t="s">
        <v>83</v>
      </c>
      <c r="AY226" s="17" t="s">
        <v>122</v>
      </c>
      <c r="BE226" s="161">
        <f>IF(N226="základní",J226,0)</f>
        <v>0</v>
      </c>
      <c r="BF226" s="161">
        <f>IF(N226="snížená",J226,0)</f>
        <v>0</v>
      </c>
      <c r="BG226" s="161">
        <f>IF(N226="zákl. přenesená",J226,0)</f>
        <v>0</v>
      </c>
      <c r="BH226" s="161">
        <f>IF(N226="sníž. přenesená",J226,0)</f>
        <v>0</v>
      </c>
      <c r="BI226" s="161">
        <f>IF(N226="nulová",J226,0)</f>
        <v>0</v>
      </c>
      <c r="BJ226" s="17" t="s">
        <v>81</v>
      </c>
      <c r="BK226" s="161">
        <f>ROUND(I226*H226,2)</f>
        <v>0</v>
      </c>
      <c r="BL226" s="17" t="s">
        <v>121</v>
      </c>
      <c r="BM226" s="160" t="s">
        <v>321</v>
      </c>
    </row>
    <row r="227" s="2" customFormat="1">
      <c r="A227" s="36"/>
      <c r="B227" s="37"/>
      <c r="C227" s="36"/>
      <c r="D227" s="162" t="s">
        <v>123</v>
      </c>
      <c r="E227" s="36"/>
      <c r="F227" s="163" t="s">
        <v>375</v>
      </c>
      <c r="G227" s="36"/>
      <c r="H227" s="36"/>
      <c r="I227" s="164"/>
      <c r="J227" s="36"/>
      <c r="K227" s="36"/>
      <c r="L227" s="37"/>
      <c r="M227" s="165"/>
      <c r="N227" s="166"/>
      <c r="O227" s="75"/>
      <c r="P227" s="75"/>
      <c r="Q227" s="75"/>
      <c r="R227" s="75"/>
      <c r="S227" s="75"/>
      <c r="T227" s="7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7" t="s">
        <v>123</v>
      </c>
      <c r="AU227" s="17" t="s">
        <v>83</v>
      </c>
    </row>
    <row r="228" s="2" customFormat="1">
      <c r="A228" s="36"/>
      <c r="B228" s="37"/>
      <c r="C228" s="36"/>
      <c r="D228" s="162" t="s">
        <v>125</v>
      </c>
      <c r="E228" s="36"/>
      <c r="F228" s="167" t="s">
        <v>376</v>
      </c>
      <c r="G228" s="36"/>
      <c r="H228" s="36"/>
      <c r="I228" s="164"/>
      <c r="J228" s="36"/>
      <c r="K228" s="36"/>
      <c r="L228" s="37"/>
      <c r="M228" s="165"/>
      <c r="N228" s="166"/>
      <c r="O228" s="75"/>
      <c r="P228" s="75"/>
      <c r="Q228" s="75"/>
      <c r="R228" s="75"/>
      <c r="S228" s="75"/>
      <c r="T228" s="7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7" t="s">
        <v>125</v>
      </c>
      <c r="AU228" s="17" t="s">
        <v>83</v>
      </c>
    </row>
    <row r="229" s="13" customFormat="1">
      <c r="A229" s="13"/>
      <c r="B229" s="193"/>
      <c r="C229" s="13"/>
      <c r="D229" s="162" t="s">
        <v>183</v>
      </c>
      <c r="E229" s="194" t="s">
        <v>1</v>
      </c>
      <c r="F229" s="195" t="s">
        <v>417</v>
      </c>
      <c r="G229" s="13"/>
      <c r="H229" s="196">
        <v>2371.77</v>
      </c>
      <c r="I229" s="197"/>
      <c r="J229" s="13"/>
      <c r="K229" s="13"/>
      <c r="L229" s="193"/>
      <c r="M229" s="198"/>
      <c r="N229" s="199"/>
      <c r="O229" s="199"/>
      <c r="P229" s="199"/>
      <c r="Q229" s="199"/>
      <c r="R229" s="199"/>
      <c r="S229" s="199"/>
      <c r="T229" s="200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94" t="s">
        <v>183</v>
      </c>
      <c r="AU229" s="194" t="s">
        <v>83</v>
      </c>
      <c r="AV229" s="13" t="s">
        <v>83</v>
      </c>
      <c r="AW229" s="13" t="s">
        <v>30</v>
      </c>
      <c r="AX229" s="13" t="s">
        <v>73</v>
      </c>
      <c r="AY229" s="194" t="s">
        <v>122</v>
      </c>
    </row>
    <row r="230" s="14" customFormat="1">
      <c r="A230" s="14"/>
      <c r="B230" s="201"/>
      <c r="C230" s="14"/>
      <c r="D230" s="162" t="s">
        <v>183</v>
      </c>
      <c r="E230" s="202" t="s">
        <v>1</v>
      </c>
      <c r="F230" s="203" t="s">
        <v>185</v>
      </c>
      <c r="G230" s="14"/>
      <c r="H230" s="204">
        <v>2371.77</v>
      </c>
      <c r="I230" s="205"/>
      <c r="J230" s="14"/>
      <c r="K230" s="14"/>
      <c r="L230" s="201"/>
      <c r="M230" s="206"/>
      <c r="N230" s="207"/>
      <c r="O230" s="207"/>
      <c r="P230" s="207"/>
      <c r="Q230" s="207"/>
      <c r="R230" s="207"/>
      <c r="S230" s="207"/>
      <c r="T230" s="20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2" t="s">
        <v>183</v>
      </c>
      <c r="AU230" s="202" t="s">
        <v>83</v>
      </c>
      <c r="AV230" s="14" t="s">
        <v>121</v>
      </c>
      <c r="AW230" s="14" t="s">
        <v>30</v>
      </c>
      <c r="AX230" s="14" t="s">
        <v>81</v>
      </c>
      <c r="AY230" s="202" t="s">
        <v>122</v>
      </c>
    </row>
    <row r="231" s="2" customFormat="1" ht="24.15" customHeight="1">
      <c r="A231" s="36"/>
      <c r="B231" s="148"/>
      <c r="C231" s="149" t="s">
        <v>324</v>
      </c>
      <c r="D231" s="149" t="s">
        <v>117</v>
      </c>
      <c r="E231" s="150" t="s">
        <v>379</v>
      </c>
      <c r="F231" s="151" t="s">
        <v>380</v>
      </c>
      <c r="G231" s="152" t="s">
        <v>210</v>
      </c>
      <c r="H231" s="153">
        <v>263.52999999999997</v>
      </c>
      <c r="I231" s="154"/>
      <c r="J231" s="155">
        <f>ROUND(I231*H231,2)</f>
        <v>0</v>
      </c>
      <c r="K231" s="151" t="s">
        <v>181</v>
      </c>
      <c r="L231" s="37"/>
      <c r="M231" s="156" t="s">
        <v>1</v>
      </c>
      <c r="N231" s="157" t="s">
        <v>38</v>
      </c>
      <c r="O231" s="75"/>
      <c r="P231" s="158">
        <f>O231*H231</f>
        <v>0</v>
      </c>
      <c r="Q231" s="158">
        <v>0</v>
      </c>
      <c r="R231" s="158">
        <f>Q231*H231</f>
        <v>0</v>
      </c>
      <c r="S231" s="158">
        <v>0</v>
      </c>
      <c r="T231" s="159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60" t="s">
        <v>121</v>
      </c>
      <c r="AT231" s="160" t="s">
        <v>117</v>
      </c>
      <c r="AU231" s="160" t="s">
        <v>83</v>
      </c>
      <c r="AY231" s="17" t="s">
        <v>122</v>
      </c>
      <c r="BE231" s="161">
        <f>IF(N231="základní",J231,0)</f>
        <v>0</v>
      </c>
      <c r="BF231" s="161">
        <f>IF(N231="snížená",J231,0)</f>
        <v>0</v>
      </c>
      <c r="BG231" s="161">
        <f>IF(N231="zákl. přenesená",J231,0)</f>
        <v>0</v>
      </c>
      <c r="BH231" s="161">
        <f>IF(N231="sníž. přenesená",J231,0)</f>
        <v>0</v>
      </c>
      <c r="BI231" s="161">
        <f>IF(N231="nulová",J231,0)</f>
        <v>0</v>
      </c>
      <c r="BJ231" s="17" t="s">
        <v>81</v>
      </c>
      <c r="BK231" s="161">
        <f>ROUND(I231*H231,2)</f>
        <v>0</v>
      </c>
      <c r="BL231" s="17" t="s">
        <v>121</v>
      </c>
      <c r="BM231" s="160" t="s">
        <v>327</v>
      </c>
    </row>
    <row r="232" s="2" customFormat="1">
      <c r="A232" s="36"/>
      <c r="B232" s="37"/>
      <c r="C232" s="36"/>
      <c r="D232" s="162" t="s">
        <v>123</v>
      </c>
      <c r="E232" s="36"/>
      <c r="F232" s="163" t="s">
        <v>382</v>
      </c>
      <c r="G232" s="36"/>
      <c r="H232" s="36"/>
      <c r="I232" s="164"/>
      <c r="J232" s="36"/>
      <c r="K232" s="36"/>
      <c r="L232" s="37"/>
      <c r="M232" s="165"/>
      <c r="N232" s="166"/>
      <c r="O232" s="75"/>
      <c r="P232" s="75"/>
      <c r="Q232" s="75"/>
      <c r="R232" s="75"/>
      <c r="S232" s="75"/>
      <c r="T232" s="7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7" t="s">
        <v>123</v>
      </c>
      <c r="AU232" s="17" t="s">
        <v>83</v>
      </c>
    </row>
    <row r="233" s="2" customFormat="1" ht="24.15" customHeight="1">
      <c r="A233" s="36"/>
      <c r="B233" s="148"/>
      <c r="C233" s="149" t="s">
        <v>255</v>
      </c>
      <c r="D233" s="149" t="s">
        <v>117</v>
      </c>
      <c r="E233" s="150" t="s">
        <v>383</v>
      </c>
      <c r="F233" s="151" t="s">
        <v>384</v>
      </c>
      <c r="G233" s="152" t="s">
        <v>210</v>
      </c>
      <c r="H233" s="153">
        <v>1</v>
      </c>
      <c r="I233" s="154"/>
      <c r="J233" s="155">
        <f>ROUND(I233*H233,2)</f>
        <v>0</v>
      </c>
      <c r="K233" s="151" t="s">
        <v>181</v>
      </c>
      <c r="L233" s="37"/>
      <c r="M233" s="156" t="s">
        <v>1</v>
      </c>
      <c r="N233" s="157" t="s">
        <v>38</v>
      </c>
      <c r="O233" s="75"/>
      <c r="P233" s="158">
        <f>O233*H233</f>
        <v>0</v>
      </c>
      <c r="Q233" s="158">
        <v>0</v>
      </c>
      <c r="R233" s="158">
        <f>Q233*H233</f>
        <v>0</v>
      </c>
      <c r="S233" s="158">
        <v>0</v>
      </c>
      <c r="T233" s="159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60" t="s">
        <v>121</v>
      </c>
      <c r="AT233" s="160" t="s">
        <v>117</v>
      </c>
      <c r="AU233" s="160" t="s">
        <v>83</v>
      </c>
      <c r="AY233" s="17" t="s">
        <v>122</v>
      </c>
      <c r="BE233" s="161">
        <f>IF(N233="základní",J233,0)</f>
        <v>0</v>
      </c>
      <c r="BF233" s="161">
        <f>IF(N233="snížená",J233,0)</f>
        <v>0</v>
      </c>
      <c r="BG233" s="161">
        <f>IF(N233="zákl. přenesená",J233,0)</f>
        <v>0</v>
      </c>
      <c r="BH233" s="161">
        <f>IF(N233="sníž. přenesená",J233,0)</f>
        <v>0</v>
      </c>
      <c r="BI233" s="161">
        <f>IF(N233="nulová",J233,0)</f>
        <v>0</v>
      </c>
      <c r="BJ233" s="17" t="s">
        <v>81</v>
      </c>
      <c r="BK233" s="161">
        <f>ROUND(I233*H233,2)</f>
        <v>0</v>
      </c>
      <c r="BL233" s="17" t="s">
        <v>121</v>
      </c>
      <c r="BM233" s="160" t="s">
        <v>332</v>
      </c>
    </row>
    <row r="234" s="2" customFormat="1">
      <c r="A234" s="36"/>
      <c r="B234" s="37"/>
      <c r="C234" s="36"/>
      <c r="D234" s="162" t="s">
        <v>123</v>
      </c>
      <c r="E234" s="36"/>
      <c r="F234" s="163" t="s">
        <v>386</v>
      </c>
      <c r="G234" s="36"/>
      <c r="H234" s="36"/>
      <c r="I234" s="164"/>
      <c r="J234" s="36"/>
      <c r="K234" s="36"/>
      <c r="L234" s="37"/>
      <c r="M234" s="165"/>
      <c r="N234" s="166"/>
      <c r="O234" s="75"/>
      <c r="P234" s="75"/>
      <c r="Q234" s="75"/>
      <c r="R234" s="75"/>
      <c r="S234" s="75"/>
      <c r="T234" s="7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7" t="s">
        <v>123</v>
      </c>
      <c r="AU234" s="17" t="s">
        <v>83</v>
      </c>
    </row>
    <row r="235" s="13" customFormat="1">
      <c r="A235" s="13"/>
      <c r="B235" s="193"/>
      <c r="C235" s="13"/>
      <c r="D235" s="162" t="s">
        <v>183</v>
      </c>
      <c r="E235" s="194" t="s">
        <v>1</v>
      </c>
      <c r="F235" s="195" t="s">
        <v>387</v>
      </c>
      <c r="G235" s="13"/>
      <c r="H235" s="196">
        <v>1</v>
      </c>
      <c r="I235" s="197"/>
      <c r="J235" s="13"/>
      <c r="K235" s="13"/>
      <c r="L235" s="193"/>
      <c r="M235" s="198"/>
      <c r="N235" s="199"/>
      <c r="O235" s="199"/>
      <c r="P235" s="199"/>
      <c r="Q235" s="199"/>
      <c r="R235" s="199"/>
      <c r="S235" s="199"/>
      <c r="T235" s="20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94" t="s">
        <v>183</v>
      </c>
      <c r="AU235" s="194" t="s">
        <v>83</v>
      </c>
      <c r="AV235" s="13" t="s">
        <v>83</v>
      </c>
      <c r="AW235" s="13" t="s">
        <v>30</v>
      </c>
      <c r="AX235" s="13" t="s">
        <v>73</v>
      </c>
      <c r="AY235" s="194" t="s">
        <v>122</v>
      </c>
    </row>
    <row r="236" s="14" customFormat="1">
      <c r="A236" s="14"/>
      <c r="B236" s="201"/>
      <c r="C236" s="14"/>
      <c r="D236" s="162" t="s">
        <v>183</v>
      </c>
      <c r="E236" s="202" t="s">
        <v>1</v>
      </c>
      <c r="F236" s="203" t="s">
        <v>185</v>
      </c>
      <c r="G236" s="14"/>
      <c r="H236" s="204">
        <v>1</v>
      </c>
      <c r="I236" s="205"/>
      <c r="J236" s="14"/>
      <c r="K236" s="14"/>
      <c r="L236" s="201"/>
      <c r="M236" s="206"/>
      <c r="N236" s="207"/>
      <c r="O236" s="207"/>
      <c r="P236" s="207"/>
      <c r="Q236" s="207"/>
      <c r="R236" s="207"/>
      <c r="S236" s="207"/>
      <c r="T236" s="20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2" t="s">
        <v>183</v>
      </c>
      <c r="AU236" s="202" t="s">
        <v>83</v>
      </c>
      <c r="AV236" s="14" t="s">
        <v>121</v>
      </c>
      <c r="AW236" s="14" t="s">
        <v>30</v>
      </c>
      <c r="AX236" s="14" t="s">
        <v>81</v>
      </c>
      <c r="AY236" s="202" t="s">
        <v>122</v>
      </c>
    </row>
    <row r="237" s="2" customFormat="1" ht="37.8" customHeight="1">
      <c r="A237" s="36"/>
      <c r="B237" s="148"/>
      <c r="C237" s="149" t="s">
        <v>335</v>
      </c>
      <c r="D237" s="149" t="s">
        <v>117</v>
      </c>
      <c r="E237" s="150" t="s">
        <v>389</v>
      </c>
      <c r="F237" s="151" t="s">
        <v>390</v>
      </c>
      <c r="G237" s="152" t="s">
        <v>210</v>
      </c>
      <c r="H237" s="153">
        <v>124.83</v>
      </c>
      <c r="I237" s="154"/>
      <c r="J237" s="155">
        <f>ROUND(I237*H237,2)</f>
        <v>0</v>
      </c>
      <c r="K237" s="151" t="s">
        <v>181</v>
      </c>
      <c r="L237" s="37"/>
      <c r="M237" s="156" t="s">
        <v>1</v>
      </c>
      <c r="N237" s="157" t="s">
        <v>38</v>
      </c>
      <c r="O237" s="75"/>
      <c r="P237" s="158">
        <f>O237*H237</f>
        <v>0</v>
      </c>
      <c r="Q237" s="158">
        <v>0</v>
      </c>
      <c r="R237" s="158">
        <f>Q237*H237</f>
        <v>0</v>
      </c>
      <c r="S237" s="158">
        <v>0</v>
      </c>
      <c r="T237" s="159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60" t="s">
        <v>121</v>
      </c>
      <c r="AT237" s="160" t="s">
        <v>117</v>
      </c>
      <c r="AU237" s="160" t="s">
        <v>83</v>
      </c>
      <c r="AY237" s="17" t="s">
        <v>122</v>
      </c>
      <c r="BE237" s="161">
        <f>IF(N237="základní",J237,0)</f>
        <v>0</v>
      </c>
      <c r="BF237" s="161">
        <f>IF(N237="snížená",J237,0)</f>
        <v>0</v>
      </c>
      <c r="BG237" s="161">
        <f>IF(N237="zákl. přenesená",J237,0)</f>
        <v>0</v>
      </c>
      <c r="BH237" s="161">
        <f>IF(N237="sníž. přenesená",J237,0)</f>
        <v>0</v>
      </c>
      <c r="BI237" s="161">
        <f>IF(N237="nulová",J237,0)</f>
        <v>0</v>
      </c>
      <c r="BJ237" s="17" t="s">
        <v>81</v>
      </c>
      <c r="BK237" s="161">
        <f>ROUND(I237*H237,2)</f>
        <v>0</v>
      </c>
      <c r="BL237" s="17" t="s">
        <v>121</v>
      </c>
      <c r="BM237" s="160" t="s">
        <v>338</v>
      </c>
    </row>
    <row r="238" s="2" customFormat="1">
      <c r="A238" s="36"/>
      <c r="B238" s="37"/>
      <c r="C238" s="36"/>
      <c r="D238" s="162" t="s">
        <v>123</v>
      </c>
      <c r="E238" s="36"/>
      <c r="F238" s="163" t="s">
        <v>390</v>
      </c>
      <c r="G238" s="36"/>
      <c r="H238" s="36"/>
      <c r="I238" s="164"/>
      <c r="J238" s="36"/>
      <c r="K238" s="36"/>
      <c r="L238" s="37"/>
      <c r="M238" s="165"/>
      <c r="N238" s="166"/>
      <c r="O238" s="75"/>
      <c r="P238" s="75"/>
      <c r="Q238" s="75"/>
      <c r="R238" s="75"/>
      <c r="S238" s="75"/>
      <c r="T238" s="7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7" t="s">
        <v>123</v>
      </c>
      <c r="AU238" s="17" t="s">
        <v>83</v>
      </c>
    </row>
    <row r="239" s="2" customFormat="1">
      <c r="A239" s="36"/>
      <c r="B239" s="37"/>
      <c r="C239" s="36"/>
      <c r="D239" s="162" t="s">
        <v>125</v>
      </c>
      <c r="E239" s="36"/>
      <c r="F239" s="167" t="s">
        <v>212</v>
      </c>
      <c r="G239" s="36"/>
      <c r="H239" s="36"/>
      <c r="I239" s="164"/>
      <c r="J239" s="36"/>
      <c r="K239" s="36"/>
      <c r="L239" s="37"/>
      <c r="M239" s="165"/>
      <c r="N239" s="166"/>
      <c r="O239" s="75"/>
      <c r="P239" s="75"/>
      <c r="Q239" s="75"/>
      <c r="R239" s="75"/>
      <c r="S239" s="75"/>
      <c r="T239" s="7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7" t="s">
        <v>125</v>
      </c>
      <c r="AU239" s="17" t="s">
        <v>83</v>
      </c>
    </row>
    <row r="240" s="13" customFormat="1">
      <c r="A240" s="13"/>
      <c r="B240" s="193"/>
      <c r="C240" s="13"/>
      <c r="D240" s="162" t="s">
        <v>183</v>
      </c>
      <c r="E240" s="194" t="s">
        <v>1</v>
      </c>
      <c r="F240" s="195" t="s">
        <v>416</v>
      </c>
      <c r="G240" s="13"/>
      <c r="H240" s="196">
        <v>124.83</v>
      </c>
      <c r="I240" s="197"/>
      <c r="J240" s="13"/>
      <c r="K240" s="13"/>
      <c r="L240" s="193"/>
      <c r="M240" s="198"/>
      <c r="N240" s="199"/>
      <c r="O240" s="199"/>
      <c r="P240" s="199"/>
      <c r="Q240" s="199"/>
      <c r="R240" s="199"/>
      <c r="S240" s="199"/>
      <c r="T240" s="20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94" t="s">
        <v>183</v>
      </c>
      <c r="AU240" s="194" t="s">
        <v>83</v>
      </c>
      <c r="AV240" s="13" t="s">
        <v>83</v>
      </c>
      <c r="AW240" s="13" t="s">
        <v>30</v>
      </c>
      <c r="AX240" s="13" t="s">
        <v>73</v>
      </c>
      <c r="AY240" s="194" t="s">
        <v>122</v>
      </c>
    </row>
    <row r="241" s="14" customFormat="1">
      <c r="A241" s="14"/>
      <c r="B241" s="201"/>
      <c r="C241" s="14"/>
      <c r="D241" s="162" t="s">
        <v>183</v>
      </c>
      <c r="E241" s="202" t="s">
        <v>1</v>
      </c>
      <c r="F241" s="203" t="s">
        <v>185</v>
      </c>
      <c r="G241" s="14"/>
      <c r="H241" s="204">
        <v>124.83</v>
      </c>
      <c r="I241" s="205"/>
      <c r="J241" s="14"/>
      <c r="K241" s="14"/>
      <c r="L241" s="201"/>
      <c r="M241" s="206"/>
      <c r="N241" s="207"/>
      <c r="O241" s="207"/>
      <c r="P241" s="207"/>
      <c r="Q241" s="207"/>
      <c r="R241" s="207"/>
      <c r="S241" s="207"/>
      <c r="T241" s="20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2" t="s">
        <v>183</v>
      </c>
      <c r="AU241" s="202" t="s">
        <v>83</v>
      </c>
      <c r="AV241" s="14" t="s">
        <v>121</v>
      </c>
      <c r="AW241" s="14" t="s">
        <v>30</v>
      </c>
      <c r="AX241" s="14" t="s">
        <v>81</v>
      </c>
      <c r="AY241" s="202" t="s">
        <v>122</v>
      </c>
    </row>
    <row r="242" s="2" customFormat="1" ht="37.8" customHeight="1">
      <c r="A242" s="36"/>
      <c r="B242" s="148"/>
      <c r="C242" s="149" t="s">
        <v>260</v>
      </c>
      <c r="D242" s="149" t="s">
        <v>117</v>
      </c>
      <c r="E242" s="150" t="s">
        <v>392</v>
      </c>
      <c r="F242" s="151" t="s">
        <v>393</v>
      </c>
      <c r="G242" s="152" t="s">
        <v>210</v>
      </c>
      <c r="H242" s="153">
        <v>138.69999999999999</v>
      </c>
      <c r="I242" s="154"/>
      <c r="J242" s="155">
        <f>ROUND(I242*H242,2)</f>
        <v>0</v>
      </c>
      <c r="K242" s="151" t="s">
        <v>181</v>
      </c>
      <c r="L242" s="37"/>
      <c r="M242" s="156" t="s">
        <v>1</v>
      </c>
      <c r="N242" s="157" t="s">
        <v>38</v>
      </c>
      <c r="O242" s="75"/>
      <c r="P242" s="158">
        <f>O242*H242</f>
        <v>0</v>
      </c>
      <c r="Q242" s="158">
        <v>0</v>
      </c>
      <c r="R242" s="158">
        <f>Q242*H242</f>
        <v>0</v>
      </c>
      <c r="S242" s="158">
        <v>0</v>
      </c>
      <c r="T242" s="159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60" t="s">
        <v>121</v>
      </c>
      <c r="AT242" s="160" t="s">
        <v>117</v>
      </c>
      <c r="AU242" s="160" t="s">
        <v>83</v>
      </c>
      <c r="AY242" s="17" t="s">
        <v>122</v>
      </c>
      <c r="BE242" s="161">
        <f>IF(N242="základní",J242,0)</f>
        <v>0</v>
      </c>
      <c r="BF242" s="161">
        <f>IF(N242="snížená",J242,0)</f>
        <v>0</v>
      </c>
      <c r="BG242" s="161">
        <f>IF(N242="zákl. přenesená",J242,0)</f>
        <v>0</v>
      </c>
      <c r="BH242" s="161">
        <f>IF(N242="sníž. přenesená",J242,0)</f>
        <v>0</v>
      </c>
      <c r="BI242" s="161">
        <f>IF(N242="nulová",J242,0)</f>
        <v>0</v>
      </c>
      <c r="BJ242" s="17" t="s">
        <v>81</v>
      </c>
      <c r="BK242" s="161">
        <f>ROUND(I242*H242,2)</f>
        <v>0</v>
      </c>
      <c r="BL242" s="17" t="s">
        <v>121</v>
      </c>
      <c r="BM242" s="160" t="s">
        <v>342</v>
      </c>
    </row>
    <row r="243" s="2" customFormat="1">
      <c r="A243" s="36"/>
      <c r="B243" s="37"/>
      <c r="C243" s="36"/>
      <c r="D243" s="162" t="s">
        <v>123</v>
      </c>
      <c r="E243" s="36"/>
      <c r="F243" s="163" t="s">
        <v>393</v>
      </c>
      <c r="G243" s="36"/>
      <c r="H243" s="36"/>
      <c r="I243" s="164"/>
      <c r="J243" s="36"/>
      <c r="K243" s="36"/>
      <c r="L243" s="37"/>
      <c r="M243" s="165"/>
      <c r="N243" s="166"/>
      <c r="O243" s="75"/>
      <c r="P243" s="75"/>
      <c r="Q243" s="75"/>
      <c r="R243" s="75"/>
      <c r="S243" s="75"/>
      <c r="T243" s="7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7" t="s">
        <v>123</v>
      </c>
      <c r="AU243" s="17" t="s">
        <v>83</v>
      </c>
    </row>
    <row r="244" s="2" customFormat="1">
      <c r="A244" s="36"/>
      <c r="B244" s="37"/>
      <c r="C244" s="36"/>
      <c r="D244" s="162" t="s">
        <v>125</v>
      </c>
      <c r="E244" s="36"/>
      <c r="F244" s="167" t="s">
        <v>395</v>
      </c>
      <c r="G244" s="36"/>
      <c r="H244" s="36"/>
      <c r="I244" s="164"/>
      <c r="J244" s="36"/>
      <c r="K244" s="36"/>
      <c r="L244" s="37"/>
      <c r="M244" s="165"/>
      <c r="N244" s="166"/>
      <c r="O244" s="75"/>
      <c r="P244" s="75"/>
      <c r="Q244" s="75"/>
      <c r="R244" s="75"/>
      <c r="S244" s="75"/>
      <c r="T244" s="7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T244" s="17" t="s">
        <v>125</v>
      </c>
      <c r="AU244" s="17" t="s">
        <v>83</v>
      </c>
    </row>
    <row r="245" s="13" customFormat="1">
      <c r="A245" s="13"/>
      <c r="B245" s="193"/>
      <c r="C245" s="13"/>
      <c r="D245" s="162" t="s">
        <v>183</v>
      </c>
      <c r="E245" s="194" t="s">
        <v>1</v>
      </c>
      <c r="F245" s="195" t="s">
        <v>415</v>
      </c>
      <c r="G245" s="13"/>
      <c r="H245" s="196">
        <v>138.69999999999999</v>
      </c>
      <c r="I245" s="197"/>
      <c r="J245" s="13"/>
      <c r="K245" s="13"/>
      <c r="L245" s="193"/>
      <c r="M245" s="198"/>
      <c r="N245" s="199"/>
      <c r="O245" s="199"/>
      <c r="P245" s="199"/>
      <c r="Q245" s="199"/>
      <c r="R245" s="199"/>
      <c r="S245" s="199"/>
      <c r="T245" s="20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194" t="s">
        <v>183</v>
      </c>
      <c r="AU245" s="194" t="s">
        <v>83</v>
      </c>
      <c r="AV245" s="13" t="s">
        <v>83</v>
      </c>
      <c r="AW245" s="13" t="s">
        <v>30</v>
      </c>
      <c r="AX245" s="13" t="s">
        <v>73</v>
      </c>
      <c r="AY245" s="194" t="s">
        <v>122</v>
      </c>
    </row>
    <row r="246" s="14" customFormat="1">
      <c r="A246" s="14"/>
      <c r="B246" s="201"/>
      <c r="C246" s="14"/>
      <c r="D246" s="162" t="s">
        <v>183</v>
      </c>
      <c r="E246" s="202" t="s">
        <v>1</v>
      </c>
      <c r="F246" s="203" t="s">
        <v>185</v>
      </c>
      <c r="G246" s="14"/>
      <c r="H246" s="204">
        <v>138.69999999999999</v>
      </c>
      <c r="I246" s="205"/>
      <c r="J246" s="14"/>
      <c r="K246" s="14"/>
      <c r="L246" s="201"/>
      <c r="M246" s="206"/>
      <c r="N246" s="207"/>
      <c r="O246" s="207"/>
      <c r="P246" s="207"/>
      <c r="Q246" s="207"/>
      <c r="R246" s="207"/>
      <c r="S246" s="207"/>
      <c r="T246" s="20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2" t="s">
        <v>183</v>
      </c>
      <c r="AU246" s="202" t="s">
        <v>83</v>
      </c>
      <c r="AV246" s="14" t="s">
        <v>121</v>
      </c>
      <c r="AW246" s="14" t="s">
        <v>30</v>
      </c>
      <c r="AX246" s="14" t="s">
        <v>81</v>
      </c>
      <c r="AY246" s="202" t="s">
        <v>122</v>
      </c>
    </row>
    <row r="247" s="12" customFormat="1" ht="22.8" customHeight="1">
      <c r="A247" s="12"/>
      <c r="B247" s="180"/>
      <c r="C247" s="12"/>
      <c r="D247" s="181" t="s">
        <v>72</v>
      </c>
      <c r="E247" s="191" t="s">
        <v>396</v>
      </c>
      <c r="F247" s="191" t="s">
        <v>397</v>
      </c>
      <c r="G247" s="12"/>
      <c r="H247" s="12"/>
      <c r="I247" s="183"/>
      <c r="J247" s="192">
        <f>BK247</f>
        <v>0</v>
      </c>
      <c r="K247" s="12"/>
      <c r="L247" s="180"/>
      <c r="M247" s="185"/>
      <c r="N247" s="186"/>
      <c r="O247" s="186"/>
      <c r="P247" s="187">
        <f>SUM(P248:P249)</f>
        <v>0</v>
      </c>
      <c r="Q247" s="186"/>
      <c r="R247" s="187">
        <f>SUM(R248:R249)</f>
        <v>0</v>
      </c>
      <c r="S247" s="186"/>
      <c r="T247" s="188">
        <f>SUM(T248:T249)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81" t="s">
        <v>81</v>
      </c>
      <c r="AT247" s="189" t="s">
        <v>72</v>
      </c>
      <c r="AU247" s="189" t="s">
        <v>81</v>
      </c>
      <c r="AY247" s="181" t="s">
        <v>122</v>
      </c>
      <c r="BK247" s="190">
        <f>SUM(BK248:BK249)</f>
        <v>0</v>
      </c>
    </row>
    <row r="248" s="2" customFormat="1" ht="24.15" customHeight="1">
      <c r="A248" s="36"/>
      <c r="B248" s="148"/>
      <c r="C248" s="149" t="s">
        <v>345</v>
      </c>
      <c r="D248" s="149" t="s">
        <v>117</v>
      </c>
      <c r="E248" s="150" t="s">
        <v>399</v>
      </c>
      <c r="F248" s="151" t="s">
        <v>400</v>
      </c>
      <c r="G248" s="152" t="s">
        <v>210</v>
      </c>
      <c r="H248" s="153">
        <v>38.706000000000003</v>
      </c>
      <c r="I248" s="154"/>
      <c r="J248" s="155">
        <f>ROUND(I248*H248,2)</f>
        <v>0</v>
      </c>
      <c r="K248" s="151" t="s">
        <v>181</v>
      </c>
      <c r="L248" s="37"/>
      <c r="M248" s="156" t="s">
        <v>1</v>
      </c>
      <c r="N248" s="157" t="s">
        <v>38</v>
      </c>
      <c r="O248" s="75"/>
      <c r="P248" s="158">
        <f>O248*H248</f>
        <v>0</v>
      </c>
      <c r="Q248" s="158">
        <v>0</v>
      </c>
      <c r="R248" s="158">
        <f>Q248*H248</f>
        <v>0</v>
      </c>
      <c r="S248" s="158">
        <v>0</v>
      </c>
      <c r="T248" s="159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60" t="s">
        <v>121</v>
      </c>
      <c r="AT248" s="160" t="s">
        <v>117</v>
      </c>
      <c r="AU248" s="160" t="s">
        <v>83</v>
      </c>
      <c r="AY248" s="17" t="s">
        <v>122</v>
      </c>
      <c r="BE248" s="161">
        <f>IF(N248="základní",J248,0)</f>
        <v>0</v>
      </c>
      <c r="BF248" s="161">
        <f>IF(N248="snížená",J248,0)</f>
        <v>0</v>
      </c>
      <c r="BG248" s="161">
        <f>IF(N248="zákl. přenesená",J248,0)</f>
        <v>0</v>
      </c>
      <c r="BH248" s="161">
        <f>IF(N248="sníž. přenesená",J248,0)</f>
        <v>0</v>
      </c>
      <c r="BI248" s="161">
        <f>IF(N248="nulová",J248,0)</f>
        <v>0</v>
      </c>
      <c r="BJ248" s="17" t="s">
        <v>81</v>
      </c>
      <c r="BK248" s="161">
        <f>ROUND(I248*H248,2)</f>
        <v>0</v>
      </c>
      <c r="BL248" s="17" t="s">
        <v>121</v>
      </c>
      <c r="BM248" s="160" t="s">
        <v>348</v>
      </c>
    </row>
    <row r="249" s="2" customFormat="1">
      <c r="A249" s="36"/>
      <c r="B249" s="37"/>
      <c r="C249" s="36"/>
      <c r="D249" s="162" t="s">
        <v>123</v>
      </c>
      <c r="E249" s="36"/>
      <c r="F249" s="163" t="s">
        <v>402</v>
      </c>
      <c r="G249" s="36"/>
      <c r="H249" s="36"/>
      <c r="I249" s="164"/>
      <c r="J249" s="36"/>
      <c r="K249" s="36"/>
      <c r="L249" s="37"/>
      <c r="M249" s="168"/>
      <c r="N249" s="169"/>
      <c r="O249" s="170"/>
      <c r="P249" s="170"/>
      <c r="Q249" s="170"/>
      <c r="R249" s="170"/>
      <c r="S249" s="170"/>
      <c r="T249" s="171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7" t="s">
        <v>123</v>
      </c>
      <c r="AU249" s="17" t="s">
        <v>83</v>
      </c>
    </row>
    <row r="250" s="2" customFormat="1" ht="6.96" customHeight="1">
      <c r="A250" s="36"/>
      <c r="B250" s="58"/>
      <c r="C250" s="59"/>
      <c r="D250" s="59"/>
      <c r="E250" s="59"/>
      <c r="F250" s="59"/>
      <c r="G250" s="59"/>
      <c r="H250" s="59"/>
      <c r="I250" s="59"/>
      <c r="J250" s="59"/>
      <c r="K250" s="59"/>
      <c r="L250" s="37"/>
      <c r="M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</row>
  </sheetData>
  <autoFilter ref="C122:K249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96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19" t="str">
        <f>'Rekapitulace stavby'!K6</f>
        <v>Zpevněná plocha a odvodnění, p. č. 2922/224, k. ú. Příbor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97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418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12. 7. 2021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ROUND(J122,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ROUND((SUM(BE122:BE213)),  2)</f>
        <v>0</v>
      </c>
      <c r="G33" s="36"/>
      <c r="H33" s="36"/>
      <c r="I33" s="126">
        <v>0.20999999999999999</v>
      </c>
      <c r="J33" s="125">
        <f>ROUND(((SUM(BE122:BE213))*I33),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ROUND((SUM(BF122:BF213)),  2)</f>
        <v>0</v>
      </c>
      <c r="G34" s="36"/>
      <c r="H34" s="36"/>
      <c r="I34" s="126">
        <v>0.14999999999999999</v>
      </c>
      <c r="J34" s="125">
        <f>ROUND(((SUM(BF122:BF213))*I34),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ROUND((SUM(BG122:BG213)),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ROUND((SUM(BH122:BH213)),  2)</f>
        <v>0</v>
      </c>
      <c r="G36" s="36"/>
      <c r="H36" s="36"/>
      <c r="I36" s="126">
        <v>0.14999999999999999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ROUND((SUM(BI122:BI213)),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99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19" t="str">
        <f>E7</f>
        <v>Zpevněná plocha a odvodnění, p. č. 2922/224, k. ú. Příbor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97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SO 03 - Oprava vodovodní ...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12. 7. 2021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100</v>
      </c>
      <c r="D94" s="127"/>
      <c r="E94" s="127"/>
      <c r="F94" s="127"/>
      <c r="G94" s="127"/>
      <c r="H94" s="127"/>
      <c r="I94" s="127"/>
      <c r="J94" s="136" t="s">
        <v>101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102</v>
      </c>
      <c r="D96" s="36"/>
      <c r="E96" s="36"/>
      <c r="F96" s="36"/>
      <c r="G96" s="36"/>
      <c r="H96" s="36"/>
      <c r="I96" s="36"/>
      <c r="J96" s="94">
        <f>J122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103</v>
      </c>
    </row>
    <row r="97" s="10" customFormat="1" ht="24.96" customHeight="1">
      <c r="A97" s="10"/>
      <c r="B97" s="172"/>
      <c r="C97" s="10"/>
      <c r="D97" s="173" t="s">
        <v>167</v>
      </c>
      <c r="E97" s="174"/>
      <c r="F97" s="174"/>
      <c r="G97" s="174"/>
      <c r="H97" s="174"/>
      <c r="I97" s="174"/>
      <c r="J97" s="175">
        <f>J123</f>
        <v>0</v>
      </c>
      <c r="K97" s="10"/>
      <c r="L97" s="172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1" customFormat="1" ht="19.92" customHeight="1">
      <c r="A98" s="11"/>
      <c r="B98" s="176"/>
      <c r="C98" s="11"/>
      <c r="D98" s="177" t="s">
        <v>168</v>
      </c>
      <c r="E98" s="178"/>
      <c r="F98" s="178"/>
      <c r="G98" s="178"/>
      <c r="H98" s="178"/>
      <c r="I98" s="178"/>
      <c r="J98" s="179">
        <f>J124</f>
        <v>0</v>
      </c>
      <c r="K98" s="11"/>
      <c r="L98" s="176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="11" customFormat="1" ht="19.92" customHeight="1">
      <c r="A99" s="11"/>
      <c r="B99" s="176"/>
      <c r="C99" s="11"/>
      <c r="D99" s="177" t="s">
        <v>169</v>
      </c>
      <c r="E99" s="178"/>
      <c r="F99" s="178"/>
      <c r="G99" s="178"/>
      <c r="H99" s="178"/>
      <c r="I99" s="178"/>
      <c r="J99" s="179">
        <f>J165</f>
        <v>0</v>
      </c>
      <c r="K99" s="11"/>
      <c r="L99" s="176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="11" customFormat="1" ht="19.92" customHeight="1">
      <c r="A100" s="11"/>
      <c r="B100" s="176"/>
      <c r="C100" s="11"/>
      <c r="D100" s="177" t="s">
        <v>171</v>
      </c>
      <c r="E100" s="178"/>
      <c r="F100" s="178"/>
      <c r="G100" s="178"/>
      <c r="H100" s="178"/>
      <c r="I100" s="178"/>
      <c r="J100" s="179">
        <f>J170</f>
        <v>0</v>
      </c>
      <c r="K100" s="11"/>
      <c r="L100" s="176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</row>
    <row r="101" s="11" customFormat="1" ht="19.92" customHeight="1">
      <c r="A101" s="11"/>
      <c r="B101" s="176"/>
      <c r="C101" s="11"/>
      <c r="D101" s="177" t="s">
        <v>172</v>
      </c>
      <c r="E101" s="178"/>
      <c r="F101" s="178"/>
      <c r="G101" s="178"/>
      <c r="H101" s="178"/>
      <c r="I101" s="178"/>
      <c r="J101" s="179">
        <f>J208</f>
        <v>0</v>
      </c>
      <c r="K101" s="11"/>
      <c r="L101" s="176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</row>
    <row r="102" s="11" customFormat="1" ht="19.92" customHeight="1">
      <c r="A102" s="11"/>
      <c r="B102" s="176"/>
      <c r="C102" s="11"/>
      <c r="D102" s="177" t="s">
        <v>174</v>
      </c>
      <c r="E102" s="178"/>
      <c r="F102" s="178"/>
      <c r="G102" s="178"/>
      <c r="H102" s="178"/>
      <c r="I102" s="178"/>
      <c r="J102" s="179">
        <f>J211</f>
        <v>0</v>
      </c>
      <c r="K102" s="11"/>
      <c r="L102" s="176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</row>
    <row r="103" s="2" customFormat="1" ht="21.84" customHeight="1">
      <c r="A103" s="36"/>
      <c r="B103" s="37"/>
      <c r="C103" s="36"/>
      <c r="D103" s="36"/>
      <c r="E103" s="36"/>
      <c r="F103" s="36"/>
      <c r="G103" s="36"/>
      <c r="H103" s="36"/>
      <c r="I103" s="36"/>
      <c r="J103" s="36"/>
      <c r="K103" s="36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="2" customFormat="1" ht="6.96" customHeight="1">
      <c r="A104" s="36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3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8" s="2" customFormat="1" ht="6.96" customHeight="1">
      <c r="A108" s="36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24.96" customHeight="1">
      <c r="A109" s="36"/>
      <c r="B109" s="37"/>
      <c r="C109" s="21" t="s">
        <v>104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6.96" customHeight="1">
      <c r="A110" s="36"/>
      <c r="B110" s="37"/>
      <c r="C110" s="36"/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16</v>
      </c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6"/>
      <c r="D112" s="36"/>
      <c r="E112" s="119" t="str">
        <f>E7</f>
        <v>Zpevněná plocha a odvodnění, p. č. 2922/224, k. ú. Příbor</v>
      </c>
      <c r="F112" s="30"/>
      <c r="G112" s="30"/>
      <c r="H112" s="30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97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E9</f>
        <v>SO 03 - Oprava vodovodní ...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F12</f>
        <v xml:space="preserve"> </v>
      </c>
      <c r="G116" s="36"/>
      <c r="H116" s="36"/>
      <c r="I116" s="30" t="s">
        <v>22</v>
      </c>
      <c r="J116" s="67" t="str">
        <f>IF(J12="","",J12)</f>
        <v>12. 7. 2021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E15</f>
        <v xml:space="preserve"> </v>
      </c>
      <c r="G118" s="36"/>
      <c r="H118" s="36"/>
      <c r="I118" s="30" t="s">
        <v>29</v>
      </c>
      <c r="J118" s="34" t="str">
        <f>E21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IF(E18="","",E18)</f>
        <v>Vyplň údaj</v>
      </c>
      <c r="G119" s="36"/>
      <c r="H119" s="36"/>
      <c r="I119" s="30" t="s">
        <v>31</v>
      </c>
      <c r="J119" s="34" t="str">
        <f>E24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9" customFormat="1" ht="29.28" customHeight="1">
      <c r="A121" s="138"/>
      <c r="B121" s="139"/>
      <c r="C121" s="140" t="s">
        <v>105</v>
      </c>
      <c r="D121" s="141" t="s">
        <v>58</v>
      </c>
      <c r="E121" s="141" t="s">
        <v>54</v>
      </c>
      <c r="F121" s="141" t="s">
        <v>55</v>
      </c>
      <c r="G121" s="141" t="s">
        <v>106</v>
      </c>
      <c r="H121" s="141" t="s">
        <v>107</v>
      </c>
      <c r="I121" s="141" t="s">
        <v>108</v>
      </c>
      <c r="J121" s="141" t="s">
        <v>101</v>
      </c>
      <c r="K121" s="142" t="s">
        <v>109</v>
      </c>
      <c r="L121" s="143"/>
      <c r="M121" s="84" t="s">
        <v>1</v>
      </c>
      <c r="N121" s="85" t="s">
        <v>37</v>
      </c>
      <c r="O121" s="85" t="s">
        <v>110</v>
      </c>
      <c r="P121" s="85" t="s">
        <v>111</v>
      </c>
      <c r="Q121" s="85" t="s">
        <v>112</v>
      </c>
      <c r="R121" s="85" t="s">
        <v>113</v>
      </c>
      <c r="S121" s="85" t="s">
        <v>114</v>
      </c>
      <c r="T121" s="86" t="s">
        <v>115</v>
      </c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</row>
    <row r="122" s="2" customFormat="1" ht="22.8" customHeight="1">
      <c r="A122" s="36"/>
      <c r="B122" s="37"/>
      <c r="C122" s="91" t="s">
        <v>116</v>
      </c>
      <c r="D122" s="36"/>
      <c r="E122" s="36"/>
      <c r="F122" s="36"/>
      <c r="G122" s="36"/>
      <c r="H122" s="36"/>
      <c r="I122" s="36"/>
      <c r="J122" s="144">
        <f>BK122</f>
        <v>0</v>
      </c>
      <c r="K122" s="36"/>
      <c r="L122" s="37"/>
      <c r="M122" s="87"/>
      <c r="N122" s="71"/>
      <c r="O122" s="88"/>
      <c r="P122" s="145">
        <f>P123</f>
        <v>0</v>
      </c>
      <c r="Q122" s="88"/>
      <c r="R122" s="145">
        <f>R123</f>
        <v>0</v>
      </c>
      <c r="S122" s="88"/>
      <c r="T122" s="146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103</v>
      </c>
      <c r="BK122" s="147">
        <f>BK123</f>
        <v>0</v>
      </c>
    </row>
    <row r="123" s="12" customFormat="1" ht="25.92" customHeight="1">
      <c r="A123" s="12"/>
      <c r="B123" s="180"/>
      <c r="C123" s="12"/>
      <c r="D123" s="181" t="s">
        <v>72</v>
      </c>
      <c r="E123" s="182" t="s">
        <v>175</v>
      </c>
      <c r="F123" s="182" t="s">
        <v>176</v>
      </c>
      <c r="G123" s="12"/>
      <c r="H123" s="12"/>
      <c r="I123" s="183"/>
      <c r="J123" s="184">
        <f>BK123</f>
        <v>0</v>
      </c>
      <c r="K123" s="12"/>
      <c r="L123" s="180"/>
      <c r="M123" s="185"/>
      <c r="N123" s="186"/>
      <c r="O123" s="186"/>
      <c r="P123" s="187">
        <f>P124+P165+P170+P208+P211</f>
        <v>0</v>
      </c>
      <c r="Q123" s="186"/>
      <c r="R123" s="187">
        <f>R124+R165+R170+R208+R211</f>
        <v>0</v>
      </c>
      <c r="S123" s="186"/>
      <c r="T123" s="188">
        <f>T124+T165+T170+T208+T211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81" t="s">
        <v>81</v>
      </c>
      <c r="AT123" s="189" t="s">
        <v>72</v>
      </c>
      <c r="AU123" s="189" t="s">
        <v>73</v>
      </c>
      <c r="AY123" s="181" t="s">
        <v>122</v>
      </c>
      <c r="BK123" s="190">
        <f>BK124+BK165+BK170+BK208+BK211</f>
        <v>0</v>
      </c>
    </row>
    <row r="124" s="12" customFormat="1" ht="22.8" customHeight="1">
      <c r="A124" s="12"/>
      <c r="B124" s="180"/>
      <c r="C124" s="12"/>
      <c r="D124" s="181" t="s">
        <v>72</v>
      </c>
      <c r="E124" s="191" t="s">
        <v>81</v>
      </c>
      <c r="F124" s="191" t="s">
        <v>177</v>
      </c>
      <c r="G124" s="12"/>
      <c r="H124" s="12"/>
      <c r="I124" s="183"/>
      <c r="J124" s="192">
        <f>BK124</f>
        <v>0</v>
      </c>
      <c r="K124" s="12"/>
      <c r="L124" s="180"/>
      <c r="M124" s="185"/>
      <c r="N124" s="186"/>
      <c r="O124" s="186"/>
      <c r="P124" s="187">
        <f>SUM(P125:P164)</f>
        <v>0</v>
      </c>
      <c r="Q124" s="186"/>
      <c r="R124" s="187">
        <f>SUM(R125:R164)</f>
        <v>0</v>
      </c>
      <c r="S124" s="186"/>
      <c r="T124" s="188">
        <f>SUM(T125:T164)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81" t="s">
        <v>81</v>
      </c>
      <c r="AT124" s="189" t="s">
        <v>72</v>
      </c>
      <c r="AU124" s="189" t="s">
        <v>81</v>
      </c>
      <c r="AY124" s="181" t="s">
        <v>122</v>
      </c>
      <c r="BK124" s="190">
        <f>SUM(BK125:BK164)</f>
        <v>0</v>
      </c>
    </row>
    <row r="125" s="2" customFormat="1" ht="24.15" customHeight="1">
      <c r="A125" s="36"/>
      <c r="B125" s="148"/>
      <c r="C125" s="149" t="s">
        <v>81</v>
      </c>
      <c r="D125" s="149" t="s">
        <v>117</v>
      </c>
      <c r="E125" s="150" t="s">
        <v>419</v>
      </c>
      <c r="F125" s="151" t="s">
        <v>420</v>
      </c>
      <c r="G125" s="152" t="s">
        <v>192</v>
      </c>
      <c r="H125" s="153">
        <v>2</v>
      </c>
      <c r="I125" s="154"/>
      <c r="J125" s="155">
        <f>ROUND(I125*H125,2)</f>
        <v>0</v>
      </c>
      <c r="K125" s="151" t="s">
        <v>181</v>
      </c>
      <c r="L125" s="37"/>
      <c r="M125" s="156" t="s">
        <v>1</v>
      </c>
      <c r="N125" s="157" t="s">
        <v>38</v>
      </c>
      <c r="O125" s="75"/>
      <c r="P125" s="158">
        <f>O125*H125</f>
        <v>0</v>
      </c>
      <c r="Q125" s="158">
        <v>0</v>
      </c>
      <c r="R125" s="158">
        <f>Q125*H125</f>
        <v>0</v>
      </c>
      <c r="S125" s="158">
        <v>0</v>
      </c>
      <c r="T125" s="159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60" t="s">
        <v>121</v>
      </c>
      <c r="AT125" s="160" t="s">
        <v>117</v>
      </c>
      <c r="AU125" s="160" t="s">
        <v>83</v>
      </c>
      <c r="AY125" s="17" t="s">
        <v>122</v>
      </c>
      <c r="BE125" s="161">
        <f>IF(N125="základní",J125,0)</f>
        <v>0</v>
      </c>
      <c r="BF125" s="161">
        <f>IF(N125="snížená",J125,0)</f>
        <v>0</v>
      </c>
      <c r="BG125" s="161">
        <f>IF(N125="zákl. přenesená",J125,0)</f>
        <v>0</v>
      </c>
      <c r="BH125" s="161">
        <f>IF(N125="sníž. přenesená",J125,0)</f>
        <v>0</v>
      </c>
      <c r="BI125" s="161">
        <f>IF(N125="nulová",J125,0)</f>
        <v>0</v>
      </c>
      <c r="BJ125" s="17" t="s">
        <v>81</v>
      </c>
      <c r="BK125" s="161">
        <f>ROUND(I125*H125,2)</f>
        <v>0</v>
      </c>
      <c r="BL125" s="17" t="s">
        <v>121</v>
      </c>
      <c r="BM125" s="160" t="s">
        <v>83</v>
      </c>
    </row>
    <row r="126" s="2" customFormat="1">
      <c r="A126" s="36"/>
      <c r="B126" s="37"/>
      <c r="C126" s="36"/>
      <c r="D126" s="162" t="s">
        <v>123</v>
      </c>
      <c r="E126" s="36"/>
      <c r="F126" s="163" t="s">
        <v>421</v>
      </c>
      <c r="G126" s="36"/>
      <c r="H126" s="36"/>
      <c r="I126" s="164"/>
      <c r="J126" s="36"/>
      <c r="K126" s="36"/>
      <c r="L126" s="37"/>
      <c r="M126" s="165"/>
      <c r="N126" s="166"/>
      <c r="O126" s="75"/>
      <c r="P126" s="75"/>
      <c r="Q126" s="75"/>
      <c r="R126" s="75"/>
      <c r="S126" s="75"/>
      <c r="T126" s="7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123</v>
      </c>
      <c r="AU126" s="17" t="s">
        <v>83</v>
      </c>
    </row>
    <row r="127" s="2" customFormat="1">
      <c r="A127" s="36"/>
      <c r="B127" s="37"/>
      <c r="C127" s="36"/>
      <c r="D127" s="162" t="s">
        <v>125</v>
      </c>
      <c r="E127" s="36"/>
      <c r="F127" s="167" t="s">
        <v>422</v>
      </c>
      <c r="G127" s="36"/>
      <c r="H127" s="36"/>
      <c r="I127" s="164"/>
      <c r="J127" s="36"/>
      <c r="K127" s="36"/>
      <c r="L127" s="37"/>
      <c r="M127" s="165"/>
      <c r="N127" s="166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125</v>
      </c>
      <c r="AU127" s="17" t="s">
        <v>83</v>
      </c>
    </row>
    <row r="128" s="13" customFormat="1">
      <c r="A128" s="13"/>
      <c r="B128" s="193"/>
      <c r="C128" s="13"/>
      <c r="D128" s="162" t="s">
        <v>183</v>
      </c>
      <c r="E128" s="194" t="s">
        <v>1</v>
      </c>
      <c r="F128" s="195" t="s">
        <v>423</v>
      </c>
      <c r="G128" s="13"/>
      <c r="H128" s="196">
        <v>2</v>
      </c>
      <c r="I128" s="197"/>
      <c r="J128" s="13"/>
      <c r="K128" s="13"/>
      <c r="L128" s="193"/>
      <c r="M128" s="198"/>
      <c r="N128" s="199"/>
      <c r="O128" s="199"/>
      <c r="P128" s="199"/>
      <c r="Q128" s="199"/>
      <c r="R128" s="199"/>
      <c r="S128" s="199"/>
      <c r="T128" s="200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4" t="s">
        <v>183</v>
      </c>
      <c r="AU128" s="194" t="s">
        <v>83</v>
      </c>
      <c r="AV128" s="13" t="s">
        <v>83</v>
      </c>
      <c r="AW128" s="13" t="s">
        <v>30</v>
      </c>
      <c r="AX128" s="13" t="s">
        <v>73</v>
      </c>
      <c r="AY128" s="194" t="s">
        <v>122</v>
      </c>
    </row>
    <row r="129" s="14" customFormat="1">
      <c r="A129" s="14"/>
      <c r="B129" s="201"/>
      <c r="C129" s="14"/>
      <c r="D129" s="162" t="s">
        <v>183</v>
      </c>
      <c r="E129" s="202" t="s">
        <v>1</v>
      </c>
      <c r="F129" s="203" t="s">
        <v>185</v>
      </c>
      <c r="G129" s="14"/>
      <c r="H129" s="204">
        <v>2</v>
      </c>
      <c r="I129" s="205"/>
      <c r="J129" s="14"/>
      <c r="K129" s="14"/>
      <c r="L129" s="201"/>
      <c r="M129" s="206"/>
      <c r="N129" s="207"/>
      <c r="O129" s="207"/>
      <c r="P129" s="207"/>
      <c r="Q129" s="207"/>
      <c r="R129" s="207"/>
      <c r="S129" s="207"/>
      <c r="T129" s="20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02" t="s">
        <v>183</v>
      </c>
      <c r="AU129" s="202" t="s">
        <v>83</v>
      </c>
      <c r="AV129" s="14" t="s">
        <v>121</v>
      </c>
      <c r="AW129" s="14" t="s">
        <v>30</v>
      </c>
      <c r="AX129" s="14" t="s">
        <v>81</v>
      </c>
      <c r="AY129" s="202" t="s">
        <v>122</v>
      </c>
    </row>
    <row r="130" s="2" customFormat="1" ht="24.15" customHeight="1">
      <c r="A130" s="36"/>
      <c r="B130" s="148"/>
      <c r="C130" s="149" t="s">
        <v>83</v>
      </c>
      <c r="D130" s="149" t="s">
        <v>117</v>
      </c>
      <c r="E130" s="150" t="s">
        <v>424</v>
      </c>
      <c r="F130" s="151" t="s">
        <v>425</v>
      </c>
      <c r="G130" s="152" t="s">
        <v>192</v>
      </c>
      <c r="H130" s="153">
        <v>16</v>
      </c>
      <c r="I130" s="154"/>
      <c r="J130" s="155">
        <f>ROUND(I130*H130,2)</f>
        <v>0</v>
      </c>
      <c r="K130" s="151" t="s">
        <v>181</v>
      </c>
      <c r="L130" s="37"/>
      <c r="M130" s="156" t="s">
        <v>1</v>
      </c>
      <c r="N130" s="157" t="s">
        <v>38</v>
      </c>
      <c r="O130" s="75"/>
      <c r="P130" s="158">
        <f>O130*H130</f>
        <v>0</v>
      </c>
      <c r="Q130" s="158">
        <v>0</v>
      </c>
      <c r="R130" s="158">
        <f>Q130*H130</f>
        <v>0</v>
      </c>
      <c r="S130" s="158">
        <v>0</v>
      </c>
      <c r="T130" s="159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60" t="s">
        <v>121</v>
      </c>
      <c r="AT130" s="160" t="s">
        <v>117</v>
      </c>
      <c r="AU130" s="160" t="s">
        <v>83</v>
      </c>
      <c r="AY130" s="17" t="s">
        <v>122</v>
      </c>
      <c r="BE130" s="161">
        <f>IF(N130="základní",J130,0)</f>
        <v>0</v>
      </c>
      <c r="BF130" s="161">
        <f>IF(N130="snížená",J130,0)</f>
        <v>0</v>
      </c>
      <c r="BG130" s="161">
        <f>IF(N130="zákl. přenesená",J130,0)</f>
        <v>0</v>
      </c>
      <c r="BH130" s="161">
        <f>IF(N130="sníž. přenesená",J130,0)</f>
        <v>0</v>
      </c>
      <c r="BI130" s="161">
        <f>IF(N130="nulová",J130,0)</f>
        <v>0</v>
      </c>
      <c r="BJ130" s="17" t="s">
        <v>81</v>
      </c>
      <c r="BK130" s="161">
        <f>ROUND(I130*H130,2)</f>
        <v>0</v>
      </c>
      <c r="BL130" s="17" t="s">
        <v>121</v>
      </c>
      <c r="BM130" s="160" t="s">
        <v>121</v>
      </c>
    </row>
    <row r="131" s="2" customFormat="1">
      <c r="A131" s="36"/>
      <c r="B131" s="37"/>
      <c r="C131" s="36"/>
      <c r="D131" s="162" t="s">
        <v>123</v>
      </c>
      <c r="E131" s="36"/>
      <c r="F131" s="163" t="s">
        <v>426</v>
      </c>
      <c r="G131" s="36"/>
      <c r="H131" s="36"/>
      <c r="I131" s="164"/>
      <c r="J131" s="36"/>
      <c r="K131" s="36"/>
      <c r="L131" s="37"/>
      <c r="M131" s="165"/>
      <c r="N131" s="166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123</v>
      </c>
      <c r="AU131" s="17" t="s">
        <v>83</v>
      </c>
    </row>
    <row r="132" s="2" customFormat="1">
      <c r="A132" s="36"/>
      <c r="B132" s="37"/>
      <c r="C132" s="36"/>
      <c r="D132" s="162" t="s">
        <v>125</v>
      </c>
      <c r="E132" s="36"/>
      <c r="F132" s="167" t="s">
        <v>194</v>
      </c>
      <c r="G132" s="36"/>
      <c r="H132" s="36"/>
      <c r="I132" s="164"/>
      <c r="J132" s="36"/>
      <c r="K132" s="36"/>
      <c r="L132" s="37"/>
      <c r="M132" s="165"/>
      <c r="N132" s="166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125</v>
      </c>
      <c r="AU132" s="17" t="s">
        <v>83</v>
      </c>
    </row>
    <row r="133" s="13" customFormat="1">
      <c r="A133" s="13"/>
      <c r="B133" s="193"/>
      <c r="C133" s="13"/>
      <c r="D133" s="162" t="s">
        <v>183</v>
      </c>
      <c r="E133" s="194" t="s">
        <v>1</v>
      </c>
      <c r="F133" s="195" t="s">
        <v>427</v>
      </c>
      <c r="G133" s="13"/>
      <c r="H133" s="196">
        <v>16</v>
      </c>
      <c r="I133" s="197"/>
      <c r="J133" s="13"/>
      <c r="K133" s="13"/>
      <c r="L133" s="193"/>
      <c r="M133" s="198"/>
      <c r="N133" s="199"/>
      <c r="O133" s="199"/>
      <c r="P133" s="199"/>
      <c r="Q133" s="199"/>
      <c r="R133" s="199"/>
      <c r="S133" s="199"/>
      <c r="T133" s="20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4" t="s">
        <v>183</v>
      </c>
      <c r="AU133" s="194" t="s">
        <v>83</v>
      </c>
      <c r="AV133" s="13" t="s">
        <v>83</v>
      </c>
      <c r="AW133" s="13" t="s">
        <v>30</v>
      </c>
      <c r="AX133" s="13" t="s">
        <v>73</v>
      </c>
      <c r="AY133" s="194" t="s">
        <v>122</v>
      </c>
    </row>
    <row r="134" s="14" customFormat="1">
      <c r="A134" s="14"/>
      <c r="B134" s="201"/>
      <c r="C134" s="14"/>
      <c r="D134" s="162" t="s">
        <v>183</v>
      </c>
      <c r="E134" s="202" t="s">
        <v>1</v>
      </c>
      <c r="F134" s="203" t="s">
        <v>185</v>
      </c>
      <c r="G134" s="14"/>
      <c r="H134" s="204">
        <v>16</v>
      </c>
      <c r="I134" s="205"/>
      <c r="J134" s="14"/>
      <c r="K134" s="14"/>
      <c r="L134" s="201"/>
      <c r="M134" s="206"/>
      <c r="N134" s="207"/>
      <c r="O134" s="207"/>
      <c r="P134" s="207"/>
      <c r="Q134" s="207"/>
      <c r="R134" s="207"/>
      <c r="S134" s="207"/>
      <c r="T134" s="20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02" t="s">
        <v>183</v>
      </c>
      <c r="AU134" s="202" t="s">
        <v>83</v>
      </c>
      <c r="AV134" s="14" t="s">
        <v>121</v>
      </c>
      <c r="AW134" s="14" t="s">
        <v>30</v>
      </c>
      <c r="AX134" s="14" t="s">
        <v>81</v>
      </c>
      <c r="AY134" s="202" t="s">
        <v>122</v>
      </c>
    </row>
    <row r="135" s="2" customFormat="1" ht="24.15" customHeight="1">
      <c r="A135" s="36"/>
      <c r="B135" s="148"/>
      <c r="C135" s="149" t="s">
        <v>131</v>
      </c>
      <c r="D135" s="149" t="s">
        <v>117</v>
      </c>
      <c r="E135" s="150" t="s">
        <v>197</v>
      </c>
      <c r="F135" s="151" t="s">
        <v>198</v>
      </c>
      <c r="G135" s="152" t="s">
        <v>192</v>
      </c>
      <c r="H135" s="153">
        <v>16</v>
      </c>
      <c r="I135" s="154"/>
      <c r="J135" s="155">
        <f>ROUND(I135*H135,2)</f>
        <v>0</v>
      </c>
      <c r="K135" s="151" t="s">
        <v>181</v>
      </c>
      <c r="L135" s="37"/>
      <c r="M135" s="156" t="s">
        <v>1</v>
      </c>
      <c r="N135" s="157" t="s">
        <v>38</v>
      </c>
      <c r="O135" s="75"/>
      <c r="P135" s="158">
        <f>O135*H135</f>
        <v>0</v>
      </c>
      <c r="Q135" s="158">
        <v>0</v>
      </c>
      <c r="R135" s="158">
        <f>Q135*H135</f>
        <v>0</v>
      </c>
      <c r="S135" s="158">
        <v>0</v>
      </c>
      <c r="T135" s="159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60" t="s">
        <v>121</v>
      </c>
      <c r="AT135" s="160" t="s">
        <v>117</v>
      </c>
      <c r="AU135" s="160" t="s">
        <v>83</v>
      </c>
      <c r="AY135" s="17" t="s">
        <v>122</v>
      </c>
      <c r="BE135" s="161">
        <f>IF(N135="základní",J135,0)</f>
        <v>0</v>
      </c>
      <c r="BF135" s="161">
        <f>IF(N135="snížená",J135,0)</f>
        <v>0</v>
      </c>
      <c r="BG135" s="161">
        <f>IF(N135="zákl. přenesená",J135,0)</f>
        <v>0</v>
      </c>
      <c r="BH135" s="161">
        <f>IF(N135="sníž. přenesená",J135,0)</f>
        <v>0</v>
      </c>
      <c r="BI135" s="161">
        <f>IF(N135="nulová",J135,0)</f>
        <v>0</v>
      </c>
      <c r="BJ135" s="17" t="s">
        <v>81</v>
      </c>
      <c r="BK135" s="161">
        <f>ROUND(I135*H135,2)</f>
        <v>0</v>
      </c>
      <c r="BL135" s="17" t="s">
        <v>121</v>
      </c>
      <c r="BM135" s="160" t="s">
        <v>134</v>
      </c>
    </row>
    <row r="136" s="2" customFormat="1">
      <c r="A136" s="36"/>
      <c r="B136" s="37"/>
      <c r="C136" s="36"/>
      <c r="D136" s="162" t="s">
        <v>123</v>
      </c>
      <c r="E136" s="36"/>
      <c r="F136" s="163" t="s">
        <v>199</v>
      </c>
      <c r="G136" s="36"/>
      <c r="H136" s="36"/>
      <c r="I136" s="164"/>
      <c r="J136" s="36"/>
      <c r="K136" s="36"/>
      <c r="L136" s="37"/>
      <c r="M136" s="165"/>
      <c r="N136" s="166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123</v>
      </c>
      <c r="AU136" s="17" t="s">
        <v>83</v>
      </c>
    </row>
    <row r="137" s="2" customFormat="1">
      <c r="A137" s="36"/>
      <c r="B137" s="37"/>
      <c r="C137" s="36"/>
      <c r="D137" s="162" t="s">
        <v>125</v>
      </c>
      <c r="E137" s="36"/>
      <c r="F137" s="167" t="s">
        <v>200</v>
      </c>
      <c r="G137" s="36"/>
      <c r="H137" s="36"/>
      <c r="I137" s="164"/>
      <c r="J137" s="36"/>
      <c r="K137" s="36"/>
      <c r="L137" s="37"/>
      <c r="M137" s="165"/>
      <c r="N137" s="166"/>
      <c r="O137" s="75"/>
      <c r="P137" s="75"/>
      <c r="Q137" s="75"/>
      <c r="R137" s="75"/>
      <c r="S137" s="75"/>
      <c r="T137" s="7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7" t="s">
        <v>125</v>
      </c>
      <c r="AU137" s="17" t="s">
        <v>83</v>
      </c>
    </row>
    <row r="138" s="2" customFormat="1" ht="14.4" customHeight="1">
      <c r="A138" s="36"/>
      <c r="B138" s="148"/>
      <c r="C138" s="149" t="s">
        <v>121</v>
      </c>
      <c r="D138" s="149" t="s">
        <v>117</v>
      </c>
      <c r="E138" s="150" t="s">
        <v>205</v>
      </c>
      <c r="F138" s="151" t="s">
        <v>206</v>
      </c>
      <c r="G138" s="152" t="s">
        <v>192</v>
      </c>
      <c r="H138" s="153">
        <v>16</v>
      </c>
      <c r="I138" s="154"/>
      <c r="J138" s="155">
        <f>ROUND(I138*H138,2)</f>
        <v>0</v>
      </c>
      <c r="K138" s="151" t="s">
        <v>181</v>
      </c>
      <c r="L138" s="37"/>
      <c r="M138" s="156" t="s">
        <v>1</v>
      </c>
      <c r="N138" s="157" t="s">
        <v>38</v>
      </c>
      <c r="O138" s="75"/>
      <c r="P138" s="158">
        <f>O138*H138</f>
        <v>0</v>
      </c>
      <c r="Q138" s="158">
        <v>0</v>
      </c>
      <c r="R138" s="158">
        <f>Q138*H138</f>
        <v>0</v>
      </c>
      <c r="S138" s="158">
        <v>0</v>
      </c>
      <c r="T138" s="159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60" t="s">
        <v>121</v>
      </c>
      <c r="AT138" s="160" t="s">
        <v>117</v>
      </c>
      <c r="AU138" s="160" t="s">
        <v>83</v>
      </c>
      <c r="AY138" s="17" t="s">
        <v>122</v>
      </c>
      <c r="BE138" s="161">
        <f>IF(N138="základní",J138,0)</f>
        <v>0</v>
      </c>
      <c r="BF138" s="161">
        <f>IF(N138="snížená",J138,0)</f>
        <v>0</v>
      </c>
      <c r="BG138" s="161">
        <f>IF(N138="zákl. přenesená",J138,0)</f>
        <v>0</v>
      </c>
      <c r="BH138" s="161">
        <f>IF(N138="sníž. přenesená",J138,0)</f>
        <v>0</v>
      </c>
      <c r="BI138" s="161">
        <f>IF(N138="nulová",J138,0)</f>
        <v>0</v>
      </c>
      <c r="BJ138" s="17" t="s">
        <v>81</v>
      </c>
      <c r="BK138" s="161">
        <f>ROUND(I138*H138,2)</f>
        <v>0</v>
      </c>
      <c r="BL138" s="17" t="s">
        <v>121</v>
      </c>
      <c r="BM138" s="160" t="s">
        <v>138</v>
      </c>
    </row>
    <row r="139" s="2" customFormat="1">
      <c r="A139" s="36"/>
      <c r="B139" s="37"/>
      <c r="C139" s="36"/>
      <c r="D139" s="162" t="s">
        <v>123</v>
      </c>
      <c r="E139" s="36"/>
      <c r="F139" s="163" t="s">
        <v>207</v>
      </c>
      <c r="G139" s="36"/>
      <c r="H139" s="36"/>
      <c r="I139" s="164"/>
      <c r="J139" s="36"/>
      <c r="K139" s="36"/>
      <c r="L139" s="37"/>
      <c r="M139" s="165"/>
      <c r="N139" s="166"/>
      <c r="O139" s="75"/>
      <c r="P139" s="75"/>
      <c r="Q139" s="75"/>
      <c r="R139" s="75"/>
      <c r="S139" s="75"/>
      <c r="T139" s="7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7" t="s">
        <v>123</v>
      </c>
      <c r="AU139" s="17" t="s">
        <v>83</v>
      </c>
    </row>
    <row r="140" s="2" customFormat="1" ht="24.15" customHeight="1">
      <c r="A140" s="36"/>
      <c r="B140" s="148"/>
      <c r="C140" s="149" t="s">
        <v>140</v>
      </c>
      <c r="D140" s="149" t="s">
        <v>117</v>
      </c>
      <c r="E140" s="150" t="s">
        <v>208</v>
      </c>
      <c r="F140" s="151" t="s">
        <v>209</v>
      </c>
      <c r="G140" s="152" t="s">
        <v>210</v>
      </c>
      <c r="H140" s="153">
        <v>28.800000000000001</v>
      </c>
      <c r="I140" s="154"/>
      <c r="J140" s="155">
        <f>ROUND(I140*H140,2)</f>
        <v>0</v>
      </c>
      <c r="K140" s="151" t="s">
        <v>181</v>
      </c>
      <c r="L140" s="37"/>
      <c r="M140" s="156" t="s">
        <v>1</v>
      </c>
      <c r="N140" s="157" t="s">
        <v>38</v>
      </c>
      <c r="O140" s="75"/>
      <c r="P140" s="158">
        <f>O140*H140</f>
        <v>0</v>
      </c>
      <c r="Q140" s="158">
        <v>0</v>
      </c>
      <c r="R140" s="158">
        <f>Q140*H140</f>
        <v>0</v>
      </c>
      <c r="S140" s="158">
        <v>0</v>
      </c>
      <c r="T140" s="159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60" t="s">
        <v>121</v>
      </c>
      <c r="AT140" s="160" t="s">
        <v>117</v>
      </c>
      <c r="AU140" s="160" t="s">
        <v>83</v>
      </c>
      <c r="AY140" s="17" t="s">
        <v>122</v>
      </c>
      <c r="BE140" s="161">
        <f>IF(N140="základní",J140,0)</f>
        <v>0</v>
      </c>
      <c r="BF140" s="161">
        <f>IF(N140="snížená",J140,0)</f>
        <v>0</v>
      </c>
      <c r="BG140" s="161">
        <f>IF(N140="zákl. přenesená",J140,0)</f>
        <v>0</v>
      </c>
      <c r="BH140" s="161">
        <f>IF(N140="sníž. přenesená",J140,0)</f>
        <v>0</v>
      </c>
      <c r="BI140" s="161">
        <f>IF(N140="nulová",J140,0)</f>
        <v>0</v>
      </c>
      <c r="BJ140" s="17" t="s">
        <v>81</v>
      </c>
      <c r="BK140" s="161">
        <f>ROUND(I140*H140,2)</f>
        <v>0</v>
      </c>
      <c r="BL140" s="17" t="s">
        <v>121</v>
      </c>
      <c r="BM140" s="160" t="s">
        <v>143</v>
      </c>
    </row>
    <row r="141" s="2" customFormat="1">
      <c r="A141" s="36"/>
      <c r="B141" s="37"/>
      <c r="C141" s="36"/>
      <c r="D141" s="162" t="s">
        <v>123</v>
      </c>
      <c r="E141" s="36"/>
      <c r="F141" s="163" t="s">
        <v>211</v>
      </c>
      <c r="G141" s="36"/>
      <c r="H141" s="36"/>
      <c r="I141" s="164"/>
      <c r="J141" s="36"/>
      <c r="K141" s="36"/>
      <c r="L141" s="37"/>
      <c r="M141" s="165"/>
      <c r="N141" s="166"/>
      <c r="O141" s="75"/>
      <c r="P141" s="75"/>
      <c r="Q141" s="75"/>
      <c r="R141" s="75"/>
      <c r="S141" s="75"/>
      <c r="T141" s="7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7" t="s">
        <v>123</v>
      </c>
      <c r="AU141" s="17" t="s">
        <v>83</v>
      </c>
    </row>
    <row r="142" s="2" customFormat="1">
      <c r="A142" s="36"/>
      <c r="B142" s="37"/>
      <c r="C142" s="36"/>
      <c r="D142" s="162" t="s">
        <v>125</v>
      </c>
      <c r="E142" s="36"/>
      <c r="F142" s="167" t="s">
        <v>212</v>
      </c>
      <c r="G142" s="36"/>
      <c r="H142" s="36"/>
      <c r="I142" s="164"/>
      <c r="J142" s="36"/>
      <c r="K142" s="36"/>
      <c r="L142" s="37"/>
      <c r="M142" s="165"/>
      <c r="N142" s="166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125</v>
      </c>
      <c r="AU142" s="17" t="s">
        <v>83</v>
      </c>
    </row>
    <row r="143" s="13" customFormat="1">
      <c r="A143" s="13"/>
      <c r="B143" s="193"/>
      <c r="C143" s="13"/>
      <c r="D143" s="162" t="s">
        <v>183</v>
      </c>
      <c r="E143" s="194" t="s">
        <v>1</v>
      </c>
      <c r="F143" s="195" t="s">
        <v>428</v>
      </c>
      <c r="G143" s="13"/>
      <c r="H143" s="196">
        <v>28.800000000000001</v>
      </c>
      <c r="I143" s="197"/>
      <c r="J143" s="13"/>
      <c r="K143" s="13"/>
      <c r="L143" s="193"/>
      <c r="M143" s="198"/>
      <c r="N143" s="199"/>
      <c r="O143" s="199"/>
      <c r="P143" s="199"/>
      <c r="Q143" s="199"/>
      <c r="R143" s="199"/>
      <c r="S143" s="199"/>
      <c r="T143" s="20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4" t="s">
        <v>183</v>
      </c>
      <c r="AU143" s="194" t="s">
        <v>83</v>
      </c>
      <c r="AV143" s="13" t="s">
        <v>83</v>
      </c>
      <c r="AW143" s="13" t="s">
        <v>30</v>
      </c>
      <c r="AX143" s="13" t="s">
        <v>73</v>
      </c>
      <c r="AY143" s="194" t="s">
        <v>122</v>
      </c>
    </row>
    <row r="144" s="14" customFormat="1">
      <c r="A144" s="14"/>
      <c r="B144" s="201"/>
      <c r="C144" s="14"/>
      <c r="D144" s="162" t="s">
        <v>183</v>
      </c>
      <c r="E144" s="202" t="s">
        <v>1</v>
      </c>
      <c r="F144" s="203" t="s">
        <v>185</v>
      </c>
      <c r="G144" s="14"/>
      <c r="H144" s="204">
        <v>28.800000000000001</v>
      </c>
      <c r="I144" s="205"/>
      <c r="J144" s="14"/>
      <c r="K144" s="14"/>
      <c r="L144" s="201"/>
      <c r="M144" s="206"/>
      <c r="N144" s="207"/>
      <c r="O144" s="207"/>
      <c r="P144" s="207"/>
      <c r="Q144" s="207"/>
      <c r="R144" s="207"/>
      <c r="S144" s="207"/>
      <c r="T144" s="20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2" t="s">
        <v>183</v>
      </c>
      <c r="AU144" s="202" t="s">
        <v>83</v>
      </c>
      <c r="AV144" s="14" t="s">
        <v>121</v>
      </c>
      <c r="AW144" s="14" t="s">
        <v>30</v>
      </c>
      <c r="AX144" s="14" t="s">
        <v>81</v>
      </c>
      <c r="AY144" s="202" t="s">
        <v>122</v>
      </c>
    </row>
    <row r="145" s="2" customFormat="1" ht="24.15" customHeight="1">
      <c r="A145" s="36"/>
      <c r="B145" s="148"/>
      <c r="C145" s="149" t="s">
        <v>134</v>
      </c>
      <c r="D145" s="149" t="s">
        <v>117</v>
      </c>
      <c r="E145" s="150" t="s">
        <v>214</v>
      </c>
      <c r="F145" s="151" t="s">
        <v>215</v>
      </c>
      <c r="G145" s="152" t="s">
        <v>192</v>
      </c>
      <c r="H145" s="153">
        <v>9.0999999999999996</v>
      </c>
      <c r="I145" s="154"/>
      <c r="J145" s="155">
        <f>ROUND(I145*H145,2)</f>
        <v>0</v>
      </c>
      <c r="K145" s="151" t="s">
        <v>181</v>
      </c>
      <c r="L145" s="37"/>
      <c r="M145" s="156" t="s">
        <v>1</v>
      </c>
      <c r="N145" s="157" t="s">
        <v>38</v>
      </c>
      <c r="O145" s="75"/>
      <c r="P145" s="158">
        <f>O145*H145</f>
        <v>0</v>
      </c>
      <c r="Q145" s="158">
        <v>0</v>
      </c>
      <c r="R145" s="158">
        <f>Q145*H145</f>
        <v>0</v>
      </c>
      <c r="S145" s="158">
        <v>0</v>
      </c>
      <c r="T145" s="159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60" t="s">
        <v>121</v>
      </c>
      <c r="AT145" s="160" t="s">
        <v>117</v>
      </c>
      <c r="AU145" s="160" t="s">
        <v>83</v>
      </c>
      <c r="AY145" s="17" t="s">
        <v>122</v>
      </c>
      <c r="BE145" s="161">
        <f>IF(N145="základní",J145,0)</f>
        <v>0</v>
      </c>
      <c r="BF145" s="161">
        <f>IF(N145="snížená",J145,0)</f>
        <v>0</v>
      </c>
      <c r="BG145" s="161">
        <f>IF(N145="zákl. přenesená",J145,0)</f>
        <v>0</v>
      </c>
      <c r="BH145" s="161">
        <f>IF(N145="sníž. přenesená",J145,0)</f>
        <v>0</v>
      </c>
      <c r="BI145" s="161">
        <f>IF(N145="nulová",J145,0)</f>
        <v>0</v>
      </c>
      <c r="BJ145" s="17" t="s">
        <v>81</v>
      </c>
      <c r="BK145" s="161">
        <f>ROUND(I145*H145,2)</f>
        <v>0</v>
      </c>
      <c r="BL145" s="17" t="s">
        <v>121</v>
      </c>
      <c r="BM145" s="160" t="s">
        <v>147</v>
      </c>
    </row>
    <row r="146" s="2" customFormat="1">
      <c r="A146" s="36"/>
      <c r="B146" s="37"/>
      <c r="C146" s="36"/>
      <c r="D146" s="162" t="s">
        <v>123</v>
      </c>
      <c r="E146" s="36"/>
      <c r="F146" s="163" t="s">
        <v>216</v>
      </c>
      <c r="G146" s="36"/>
      <c r="H146" s="36"/>
      <c r="I146" s="164"/>
      <c r="J146" s="36"/>
      <c r="K146" s="36"/>
      <c r="L146" s="37"/>
      <c r="M146" s="165"/>
      <c r="N146" s="166"/>
      <c r="O146" s="75"/>
      <c r="P146" s="75"/>
      <c r="Q146" s="75"/>
      <c r="R146" s="75"/>
      <c r="S146" s="75"/>
      <c r="T146" s="7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7" t="s">
        <v>123</v>
      </c>
      <c r="AU146" s="17" t="s">
        <v>83</v>
      </c>
    </row>
    <row r="147" s="2" customFormat="1">
      <c r="A147" s="36"/>
      <c r="B147" s="37"/>
      <c r="C147" s="36"/>
      <c r="D147" s="162" t="s">
        <v>125</v>
      </c>
      <c r="E147" s="36"/>
      <c r="F147" s="167" t="s">
        <v>429</v>
      </c>
      <c r="G147" s="36"/>
      <c r="H147" s="36"/>
      <c r="I147" s="164"/>
      <c r="J147" s="36"/>
      <c r="K147" s="36"/>
      <c r="L147" s="37"/>
      <c r="M147" s="165"/>
      <c r="N147" s="166"/>
      <c r="O147" s="75"/>
      <c r="P147" s="75"/>
      <c r="Q147" s="75"/>
      <c r="R147" s="75"/>
      <c r="S147" s="75"/>
      <c r="T147" s="7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125</v>
      </c>
      <c r="AU147" s="17" t="s">
        <v>83</v>
      </c>
    </row>
    <row r="148" s="13" customFormat="1">
      <c r="A148" s="13"/>
      <c r="B148" s="193"/>
      <c r="C148" s="13"/>
      <c r="D148" s="162" t="s">
        <v>183</v>
      </c>
      <c r="E148" s="194" t="s">
        <v>1</v>
      </c>
      <c r="F148" s="195" t="s">
        <v>430</v>
      </c>
      <c r="G148" s="13"/>
      <c r="H148" s="196">
        <v>9.0999999999999996</v>
      </c>
      <c r="I148" s="197"/>
      <c r="J148" s="13"/>
      <c r="K148" s="13"/>
      <c r="L148" s="193"/>
      <c r="M148" s="198"/>
      <c r="N148" s="199"/>
      <c r="O148" s="199"/>
      <c r="P148" s="199"/>
      <c r="Q148" s="199"/>
      <c r="R148" s="199"/>
      <c r="S148" s="199"/>
      <c r="T148" s="20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4" t="s">
        <v>183</v>
      </c>
      <c r="AU148" s="194" t="s">
        <v>83</v>
      </c>
      <c r="AV148" s="13" t="s">
        <v>83</v>
      </c>
      <c r="AW148" s="13" t="s">
        <v>30</v>
      </c>
      <c r="AX148" s="13" t="s">
        <v>73</v>
      </c>
      <c r="AY148" s="194" t="s">
        <v>122</v>
      </c>
    </row>
    <row r="149" s="14" customFormat="1">
      <c r="A149" s="14"/>
      <c r="B149" s="201"/>
      <c r="C149" s="14"/>
      <c r="D149" s="162" t="s">
        <v>183</v>
      </c>
      <c r="E149" s="202" t="s">
        <v>1</v>
      </c>
      <c r="F149" s="203" t="s">
        <v>185</v>
      </c>
      <c r="G149" s="14"/>
      <c r="H149" s="204">
        <v>9.0999999999999996</v>
      </c>
      <c r="I149" s="205"/>
      <c r="J149" s="14"/>
      <c r="K149" s="14"/>
      <c r="L149" s="201"/>
      <c r="M149" s="206"/>
      <c r="N149" s="207"/>
      <c r="O149" s="207"/>
      <c r="P149" s="207"/>
      <c r="Q149" s="207"/>
      <c r="R149" s="207"/>
      <c r="S149" s="207"/>
      <c r="T149" s="20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2" t="s">
        <v>183</v>
      </c>
      <c r="AU149" s="202" t="s">
        <v>83</v>
      </c>
      <c r="AV149" s="14" t="s">
        <v>121</v>
      </c>
      <c r="AW149" s="14" t="s">
        <v>30</v>
      </c>
      <c r="AX149" s="14" t="s">
        <v>81</v>
      </c>
      <c r="AY149" s="202" t="s">
        <v>122</v>
      </c>
    </row>
    <row r="150" s="2" customFormat="1" ht="14.4" customHeight="1">
      <c r="A150" s="36"/>
      <c r="B150" s="148"/>
      <c r="C150" s="209" t="s">
        <v>149</v>
      </c>
      <c r="D150" s="209" t="s">
        <v>224</v>
      </c>
      <c r="E150" s="210" t="s">
        <v>431</v>
      </c>
      <c r="F150" s="211" t="s">
        <v>432</v>
      </c>
      <c r="G150" s="212" t="s">
        <v>210</v>
      </c>
      <c r="H150" s="213">
        <v>16.379999999999999</v>
      </c>
      <c r="I150" s="214"/>
      <c r="J150" s="215">
        <f>ROUND(I150*H150,2)</f>
        <v>0</v>
      </c>
      <c r="K150" s="211" t="s">
        <v>1</v>
      </c>
      <c r="L150" s="216"/>
      <c r="M150" s="217" t="s">
        <v>1</v>
      </c>
      <c r="N150" s="218" t="s">
        <v>38</v>
      </c>
      <c r="O150" s="75"/>
      <c r="P150" s="158">
        <f>O150*H150</f>
        <v>0</v>
      </c>
      <c r="Q150" s="158">
        <v>0</v>
      </c>
      <c r="R150" s="158">
        <f>Q150*H150</f>
        <v>0</v>
      </c>
      <c r="S150" s="158">
        <v>0</v>
      </c>
      <c r="T150" s="159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60" t="s">
        <v>138</v>
      </c>
      <c r="AT150" s="160" t="s">
        <v>224</v>
      </c>
      <c r="AU150" s="160" t="s">
        <v>83</v>
      </c>
      <c r="AY150" s="17" t="s">
        <v>122</v>
      </c>
      <c r="BE150" s="161">
        <f>IF(N150="základní",J150,0)</f>
        <v>0</v>
      </c>
      <c r="BF150" s="161">
        <f>IF(N150="snížená",J150,0)</f>
        <v>0</v>
      </c>
      <c r="BG150" s="161">
        <f>IF(N150="zákl. přenesená",J150,0)</f>
        <v>0</v>
      </c>
      <c r="BH150" s="161">
        <f>IF(N150="sníž. přenesená",J150,0)</f>
        <v>0</v>
      </c>
      <c r="BI150" s="161">
        <f>IF(N150="nulová",J150,0)</f>
        <v>0</v>
      </c>
      <c r="BJ150" s="17" t="s">
        <v>81</v>
      </c>
      <c r="BK150" s="161">
        <f>ROUND(I150*H150,2)</f>
        <v>0</v>
      </c>
      <c r="BL150" s="17" t="s">
        <v>121</v>
      </c>
      <c r="BM150" s="160" t="s">
        <v>152</v>
      </c>
    </row>
    <row r="151" s="2" customFormat="1">
      <c r="A151" s="36"/>
      <c r="B151" s="37"/>
      <c r="C151" s="36"/>
      <c r="D151" s="162" t="s">
        <v>123</v>
      </c>
      <c r="E151" s="36"/>
      <c r="F151" s="163" t="s">
        <v>432</v>
      </c>
      <c r="G151" s="36"/>
      <c r="H151" s="36"/>
      <c r="I151" s="164"/>
      <c r="J151" s="36"/>
      <c r="K151" s="36"/>
      <c r="L151" s="37"/>
      <c r="M151" s="165"/>
      <c r="N151" s="166"/>
      <c r="O151" s="75"/>
      <c r="P151" s="75"/>
      <c r="Q151" s="75"/>
      <c r="R151" s="75"/>
      <c r="S151" s="75"/>
      <c r="T151" s="7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7" t="s">
        <v>123</v>
      </c>
      <c r="AU151" s="17" t="s">
        <v>83</v>
      </c>
    </row>
    <row r="152" s="2" customFormat="1">
      <c r="A152" s="36"/>
      <c r="B152" s="37"/>
      <c r="C152" s="36"/>
      <c r="D152" s="162" t="s">
        <v>125</v>
      </c>
      <c r="E152" s="36"/>
      <c r="F152" s="167" t="s">
        <v>227</v>
      </c>
      <c r="G152" s="36"/>
      <c r="H152" s="36"/>
      <c r="I152" s="164"/>
      <c r="J152" s="36"/>
      <c r="K152" s="36"/>
      <c r="L152" s="37"/>
      <c r="M152" s="165"/>
      <c r="N152" s="166"/>
      <c r="O152" s="75"/>
      <c r="P152" s="75"/>
      <c r="Q152" s="75"/>
      <c r="R152" s="75"/>
      <c r="S152" s="75"/>
      <c r="T152" s="7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7" t="s">
        <v>125</v>
      </c>
      <c r="AU152" s="17" t="s">
        <v>83</v>
      </c>
    </row>
    <row r="153" s="13" customFormat="1">
      <c r="A153" s="13"/>
      <c r="B153" s="193"/>
      <c r="C153" s="13"/>
      <c r="D153" s="162" t="s">
        <v>183</v>
      </c>
      <c r="E153" s="194" t="s">
        <v>1</v>
      </c>
      <c r="F153" s="195" t="s">
        <v>433</v>
      </c>
      <c r="G153" s="13"/>
      <c r="H153" s="196">
        <v>16.379999999999999</v>
      </c>
      <c r="I153" s="197"/>
      <c r="J153" s="13"/>
      <c r="K153" s="13"/>
      <c r="L153" s="193"/>
      <c r="M153" s="198"/>
      <c r="N153" s="199"/>
      <c r="O153" s="199"/>
      <c r="P153" s="199"/>
      <c r="Q153" s="199"/>
      <c r="R153" s="199"/>
      <c r="S153" s="199"/>
      <c r="T153" s="20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4" t="s">
        <v>183</v>
      </c>
      <c r="AU153" s="194" t="s">
        <v>83</v>
      </c>
      <c r="AV153" s="13" t="s">
        <v>83</v>
      </c>
      <c r="AW153" s="13" t="s">
        <v>30</v>
      </c>
      <c r="AX153" s="13" t="s">
        <v>73</v>
      </c>
      <c r="AY153" s="194" t="s">
        <v>122</v>
      </c>
    </row>
    <row r="154" s="14" customFormat="1">
      <c r="A154" s="14"/>
      <c r="B154" s="201"/>
      <c r="C154" s="14"/>
      <c r="D154" s="162" t="s">
        <v>183</v>
      </c>
      <c r="E154" s="202" t="s">
        <v>1</v>
      </c>
      <c r="F154" s="203" t="s">
        <v>185</v>
      </c>
      <c r="G154" s="14"/>
      <c r="H154" s="204">
        <v>16.379999999999999</v>
      </c>
      <c r="I154" s="205"/>
      <c r="J154" s="14"/>
      <c r="K154" s="14"/>
      <c r="L154" s="201"/>
      <c r="M154" s="206"/>
      <c r="N154" s="207"/>
      <c r="O154" s="207"/>
      <c r="P154" s="207"/>
      <c r="Q154" s="207"/>
      <c r="R154" s="207"/>
      <c r="S154" s="207"/>
      <c r="T154" s="20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2" t="s">
        <v>183</v>
      </c>
      <c r="AU154" s="202" t="s">
        <v>83</v>
      </c>
      <c r="AV154" s="14" t="s">
        <v>121</v>
      </c>
      <c r="AW154" s="14" t="s">
        <v>30</v>
      </c>
      <c r="AX154" s="14" t="s">
        <v>81</v>
      </c>
      <c r="AY154" s="202" t="s">
        <v>122</v>
      </c>
    </row>
    <row r="155" s="2" customFormat="1" ht="24.15" customHeight="1">
      <c r="A155" s="36"/>
      <c r="B155" s="148"/>
      <c r="C155" s="149" t="s">
        <v>138</v>
      </c>
      <c r="D155" s="149" t="s">
        <v>117</v>
      </c>
      <c r="E155" s="150" t="s">
        <v>219</v>
      </c>
      <c r="F155" s="151" t="s">
        <v>220</v>
      </c>
      <c r="G155" s="152" t="s">
        <v>192</v>
      </c>
      <c r="H155" s="153">
        <v>6.7999999999999998</v>
      </c>
      <c r="I155" s="154"/>
      <c r="J155" s="155">
        <f>ROUND(I155*H155,2)</f>
        <v>0</v>
      </c>
      <c r="K155" s="151" t="s">
        <v>181</v>
      </c>
      <c r="L155" s="37"/>
      <c r="M155" s="156" t="s">
        <v>1</v>
      </c>
      <c r="N155" s="157" t="s">
        <v>38</v>
      </c>
      <c r="O155" s="75"/>
      <c r="P155" s="158">
        <f>O155*H155</f>
        <v>0</v>
      </c>
      <c r="Q155" s="158">
        <v>0</v>
      </c>
      <c r="R155" s="158">
        <f>Q155*H155</f>
        <v>0</v>
      </c>
      <c r="S155" s="158">
        <v>0</v>
      </c>
      <c r="T155" s="159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60" t="s">
        <v>121</v>
      </c>
      <c r="AT155" s="160" t="s">
        <v>117</v>
      </c>
      <c r="AU155" s="160" t="s">
        <v>83</v>
      </c>
      <c r="AY155" s="17" t="s">
        <v>122</v>
      </c>
      <c r="BE155" s="161">
        <f>IF(N155="základní",J155,0)</f>
        <v>0</v>
      </c>
      <c r="BF155" s="161">
        <f>IF(N155="snížená",J155,0)</f>
        <v>0</v>
      </c>
      <c r="BG155" s="161">
        <f>IF(N155="zákl. přenesená",J155,0)</f>
        <v>0</v>
      </c>
      <c r="BH155" s="161">
        <f>IF(N155="sníž. přenesená",J155,0)</f>
        <v>0</v>
      </c>
      <c r="BI155" s="161">
        <f>IF(N155="nulová",J155,0)</f>
        <v>0</v>
      </c>
      <c r="BJ155" s="17" t="s">
        <v>81</v>
      </c>
      <c r="BK155" s="161">
        <f>ROUND(I155*H155,2)</f>
        <v>0</v>
      </c>
      <c r="BL155" s="17" t="s">
        <v>121</v>
      </c>
      <c r="BM155" s="160" t="s">
        <v>157</v>
      </c>
    </row>
    <row r="156" s="2" customFormat="1">
      <c r="A156" s="36"/>
      <c r="B156" s="37"/>
      <c r="C156" s="36"/>
      <c r="D156" s="162" t="s">
        <v>123</v>
      </c>
      <c r="E156" s="36"/>
      <c r="F156" s="163" t="s">
        <v>221</v>
      </c>
      <c r="G156" s="36"/>
      <c r="H156" s="36"/>
      <c r="I156" s="164"/>
      <c r="J156" s="36"/>
      <c r="K156" s="36"/>
      <c r="L156" s="37"/>
      <c r="M156" s="165"/>
      <c r="N156" s="166"/>
      <c r="O156" s="75"/>
      <c r="P156" s="75"/>
      <c r="Q156" s="75"/>
      <c r="R156" s="75"/>
      <c r="S156" s="75"/>
      <c r="T156" s="7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7" t="s">
        <v>123</v>
      </c>
      <c r="AU156" s="17" t="s">
        <v>83</v>
      </c>
    </row>
    <row r="157" s="2" customFormat="1">
      <c r="A157" s="36"/>
      <c r="B157" s="37"/>
      <c r="C157" s="36"/>
      <c r="D157" s="162" t="s">
        <v>125</v>
      </c>
      <c r="E157" s="36"/>
      <c r="F157" s="167" t="s">
        <v>222</v>
      </c>
      <c r="G157" s="36"/>
      <c r="H157" s="36"/>
      <c r="I157" s="164"/>
      <c r="J157" s="36"/>
      <c r="K157" s="36"/>
      <c r="L157" s="37"/>
      <c r="M157" s="165"/>
      <c r="N157" s="166"/>
      <c r="O157" s="75"/>
      <c r="P157" s="75"/>
      <c r="Q157" s="75"/>
      <c r="R157" s="75"/>
      <c r="S157" s="75"/>
      <c r="T157" s="7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7" t="s">
        <v>125</v>
      </c>
      <c r="AU157" s="17" t="s">
        <v>83</v>
      </c>
    </row>
    <row r="158" s="13" customFormat="1">
      <c r="A158" s="13"/>
      <c r="B158" s="193"/>
      <c r="C158" s="13"/>
      <c r="D158" s="162" t="s">
        <v>183</v>
      </c>
      <c r="E158" s="194" t="s">
        <v>1</v>
      </c>
      <c r="F158" s="195" t="s">
        <v>434</v>
      </c>
      <c r="G158" s="13"/>
      <c r="H158" s="196">
        <v>6.7999999999999998</v>
      </c>
      <c r="I158" s="197"/>
      <c r="J158" s="13"/>
      <c r="K158" s="13"/>
      <c r="L158" s="193"/>
      <c r="M158" s="198"/>
      <c r="N158" s="199"/>
      <c r="O158" s="199"/>
      <c r="P158" s="199"/>
      <c r="Q158" s="199"/>
      <c r="R158" s="199"/>
      <c r="S158" s="199"/>
      <c r="T158" s="20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4" t="s">
        <v>183</v>
      </c>
      <c r="AU158" s="194" t="s">
        <v>83</v>
      </c>
      <c r="AV158" s="13" t="s">
        <v>83</v>
      </c>
      <c r="AW158" s="13" t="s">
        <v>30</v>
      </c>
      <c r="AX158" s="13" t="s">
        <v>73</v>
      </c>
      <c r="AY158" s="194" t="s">
        <v>122</v>
      </c>
    </row>
    <row r="159" s="14" customFormat="1">
      <c r="A159" s="14"/>
      <c r="B159" s="201"/>
      <c r="C159" s="14"/>
      <c r="D159" s="162" t="s">
        <v>183</v>
      </c>
      <c r="E159" s="202" t="s">
        <v>1</v>
      </c>
      <c r="F159" s="203" t="s">
        <v>185</v>
      </c>
      <c r="G159" s="14"/>
      <c r="H159" s="204">
        <v>6.7999999999999998</v>
      </c>
      <c r="I159" s="205"/>
      <c r="J159" s="14"/>
      <c r="K159" s="14"/>
      <c r="L159" s="201"/>
      <c r="M159" s="206"/>
      <c r="N159" s="207"/>
      <c r="O159" s="207"/>
      <c r="P159" s="207"/>
      <c r="Q159" s="207"/>
      <c r="R159" s="207"/>
      <c r="S159" s="207"/>
      <c r="T159" s="20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2" t="s">
        <v>183</v>
      </c>
      <c r="AU159" s="202" t="s">
        <v>83</v>
      </c>
      <c r="AV159" s="14" t="s">
        <v>121</v>
      </c>
      <c r="AW159" s="14" t="s">
        <v>30</v>
      </c>
      <c r="AX159" s="14" t="s">
        <v>81</v>
      </c>
      <c r="AY159" s="202" t="s">
        <v>122</v>
      </c>
    </row>
    <row r="160" s="2" customFormat="1" ht="14.4" customHeight="1">
      <c r="A160" s="36"/>
      <c r="B160" s="148"/>
      <c r="C160" s="209" t="s">
        <v>158</v>
      </c>
      <c r="D160" s="209" t="s">
        <v>224</v>
      </c>
      <c r="E160" s="210" t="s">
        <v>225</v>
      </c>
      <c r="F160" s="211" t="s">
        <v>435</v>
      </c>
      <c r="G160" s="212" t="s">
        <v>210</v>
      </c>
      <c r="H160" s="213">
        <v>12.92</v>
      </c>
      <c r="I160" s="214"/>
      <c r="J160" s="215">
        <f>ROUND(I160*H160,2)</f>
        <v>0</v>
      </c>
      <c r="K160" s="211" t="s">
        <v>181</v>
      </c>
      <c r="L160" s="216"/>
      <c r="M160" s="217" t="s">
        <v>1</v>
      </c>
      <c r="N160" s="218" t="s">
        <v>38</v>
      </c>
      <c r="O160" s="75"/>
      <c r="P160" s="158">
        <f>O160*H160</f>
        <v>0</v>
      </c>
      <c r="Q160" s="158">
        <v>0</v>
      </c>
      <c r="R160" s="158">
        <f>Q160*H160</f>
        <v>0</v>
      </c>
      <c r="S160" s="158">
        <v>0</v>
      </c>
      <c r="T160" s="159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60" t="s">
        <v>138</v>
      </c>
      <c r="AT160" s="160" t="s">
        <v>224</v>
      </c>
      <c r="AU160" s="160" t="s">
        <v>83</v>
      </c>
      <c r="AY160" s="17" t="s">
        <v>122</v>
      </c>
      <c r="BE160" s="161">
        <f>IF(N160="základní",J160,0)</f>
        <v>0</v>
      </c>
      <c r="BF160" s="161">
        <f>IF(N160="snížená",J160,0)</f>
        <v>0</v>
      </c>
      <c r="BG160" s="161">
        <f>IF(N160="zákl. přenesená",J160,0)</f>
        <v>0</v>
      </c>
      <c r="BH160" s="161">
        <f>IF(N160="sníž. přenesená",J160,0)</f>
        <v>0</v>
      </c>
      <c r="BI160" s="161">
        <f>IF(N160="nulová",J160,0)</f>
        <v>0</v>
      </c>
      <c r="BJ160" s="17" t="s">
        <v>81</v>
      </c>
      <c r="BK160" s="161">
        <f>ROUND(I160*H160,2)</f>
        <v>0</v>
      </c>
      <c r="BL160" s="17" t="s">
        <v>121</v>
      </c>
      <c r="BM160" s="160" t="s">
        <v>161</v>
      </c>
    </row>
    <row r="161" s="2" customFormat="1">
      <c r="A161" s="36"/>
      <c r="B161" s="37"/>
      <c r="C161" s="36"/>
      <c r="D161" s="162" t="s">
        <v>123</v>
      </c>
      <c r="E161" s="36"/>
      <c r="F161" s="163" t="s">
        <v>435</v>
      </c>
      <c r="G161" s="36"/>
      <c r="H161" s="36"/>
      <c r="I161" s="164"/>
      <c r="J161" s="36"/>
      <c r="K161" s="36"/>
      <c r="L161" s="37"/>
      <c r="M161" s="165"/>
      <c r="N161" s="166"/>
      <c r="O161" s="75"/>
      <c r="P161" s="75"/>
      <c r="Q161" s="75"/>
      <c r="R161" s="75"/>
      <c r="S161" s="75"/>
      <c r="T161" s="7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7" t="s">
        <v>123</v>
      </c>
      <c r="AU161" s="17" t="s">
        <v>83</v>
      </c>
    </row>
    <row r="162" s="2" customFormat="1">
      <c r="A162" s="36"/>
      <c r="B162" s="37"/>
      <c r="C162" s="36"/>
      <c r="D162" s="162" t="s">
        <v>125</v>
      </c>
      <c r="E162" s="36"/>
      <c r="F162" s="167" t="s">
        <v>227</v>
      </c>
      <c r="G162" s="36"/>
      <c r="H162" s="36"/>
      <c r="I162" s="164"/>
      <c r="J162" s="36"/>
      <c r="K162" s="36"/>
      <c r="L162" s="37"/>
      <c r="M162" s="165"/>
      <c r="N162" s="166"/>
      <c r="O162" s="75"/>
      <c r="P162" s="75"/>
      <c r="Q162" s="75"/>
      <c r="R162" s="75"/>
      <c r="S162" s="75"/>
      <c r="T162" s="7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7" t="s">
        <v>125</v>
      </c>
      <c r="AU162" s="17" t="s">
        <v>83</v>
      </c>
    </row>
    <row r="163" s="13" customFormat="1">
      <c r="A163" s="13"/>
      <c r="B163" s="193"/>
      <c r="C163" s="13"/>
      <c r="D163" s="162" t="s">
        <v>183</v>
      </c>
      <c r="E163" s="194" t="s">
        <v>1</v>
      </c>
      <c r="F163" s="195" t="s">
        <v>436</v>
      </c>
      <c r="G163" s="13"/>
      <c r="H163" s="196">
        <v>12.92</v>
      </c>
      <c r="I163" s="197"/>
      <c r="J163" s="13"/>
      <c r="K163" s="13"/>
      <c r="L163" s="193"/>
      <c r="M163" s="198"/>
      <c r="N163" s="199"/>
      <c r="O163" s="199"/>
      <c r="P163" s="199"/>
      <c r="Q163" s="199"/>
      <c r="R163" s="199"/>
      <c r="S163" s="199"/>
      <c r="T163" s="20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4" t="s">
        <v>183</v>
      </c>
      <c r="AU163" s="194" t="s">
        <v>83</v>
      </c>
      <c r="AV163" s="13" t="s">
        <v>83</v>
      </c>
      <c r="AW163" s="13" t="s">
        <v>30</v>
      </c>
      <c r="AX163" s="13" t="s">
        <v>73</v>
      </c>
      <c r="AY163" s="194" t="s">
        <v>122</v>
      </c>
    </row>
    <row r="164" s="14" customFormat="1">
      <c r="A164" s="14"/>
      <c r="B164" s="201"/>
      <c r="C164" s="14"/>
      <c r="D164" s="162" t="s">
        <v>183</v>
      </c>
      <c r="E164" s="202" t="s">
        <v>1</v>
      </c>
      <c r="F164" s="203" t="s">
        <v>185</v>
      </c>
      <c r="G164" s="14"/>
      <c r="H164" s="204">
        <v>12.92</v>
      </c>
      <c r="I164" s="205"/>
      <c r="J164" s="14"/>
      <c r="K164" s="14"/>
      <c r="L164" s="201"/>
      <c r="M164" s="206"/>
      <c r="N164" s="207"/>
      <c r="O164" s="207"/>
      <c r="P164" s="207"/>
      <c r="Q164" s="207"/>
      <c r="R164" s="207"/>
      <c r="S164" s="207"/>
      <c r="T164" s="20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2" t="s">
        <v>183</v>
      </c>
      <c r="AU164" s="202" t="s">
        <v>83</v>
      </c>
      <c r="AV164" s="14" t="s">
        <v>121</v>
      </c>
      <c r="AW164" s="14" t="s">
        <v>30</v>
      </c>
      <c r="AX164" s="14" t="s">
        <v>81</v>
      </c>
      <c r="AY164" s="202" t="s">
        <v>122</v>
      </c>
    </row>
    <row r="165" s="12" customFormat="1" ht="22.8" customHeight="1">
      <c r="A165" s="12"/>
      <c r="B165" s="180"/>
      <c r="C165" s="12"/>
      <c r="D165" s="181" t="s">
        <v>72</v>
      </c>
      <c r="E165" s="191" t="s">
        <v>121</v>
      </c>
      <c r="F165" s="191" t="s">
        <v>252</v>
      </c>
      <c r="G165" s="12"/>
      <c r="H165" s="12"/>
      <c r="I165" s="183"/>
      <c r="J165" s="192">
        <f>BK165</f>
        <v>0</v>
      </c>
      <c r="K165" s="12"/>
      <c r="L165" s="180"/>
      <c r="M165" s="185"/>
      <c r="N165" s="186"/>
      <c r="O165" s="186"/>
      <c r="P165" s="187">
        <f>SUM(P166:P169)</f>
        <v>0</v>
      </c>
      <c r="Q165" s="186"/>
      <c r="R165" s="187">
        <f>SUM(R166:R169)</f>
        <v>0</v>
      </c>
      <c r="S165" s="186"/>
      <c r="T165" s="188">
        <f>SUM(T166:T169)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81" t="s">
        <v>81</v>
      </c>
      <c r="AT165" s="189" t="s">
        <v>72</v>
      </c>
      <c r="AU165" s="189" t="s">
        <v>81</v>
      </c>
      <c r="AY165" s="181" t="s">
        <v>122</v>
      </c>
      <c r="BK165" s="190">
        <f>SUM(BK166:BK169)</f>
        <v>0</v>
      </c>
    </row>
    <row r="166" s="2" customFormat="1" ht="24.15" customHeight="1">
      <c r="A166" s="36"/>
      <c r="B166" s="148"/>
      <c r="C166" s="149" t="s">
        <v>143</v>
      </c>
      <c r="D166" s="149" t="s">
        <v>117</v>
      </c>
      <c r="E166" s="150" t="s">
        <v>253</v>
      </c>
      <c r="F166" s="151" t="s">
        <v>254</v>
      </c>
      <c r="G166" s="152" t="s">
        <v>192</v>
      </c>
      <c r="H166" s="153">
        <v>2.2999999999999998</v>
      </c>
      <c r="I166" s="154"/>
      <c r="J166" s="155">
        <f>ROUND(I166*H166,2)</f>
        <v>0</v>
      </c>
      <c r="K166" s="151" t="s">
        <v>181</v>
      </c>
      <c r="L166" s="37"/>
      <c r="M166" s="156" t="s">
        <v>1</v>
      </c>
      <c r="N166" s="157" t="s">
        <v>38</v>
      </c>
      <c r="O166" s="75"/>
      <c r="P166" s="158">
        <f>O166*H166</f>
        <v>0</v>
      </c>
      <c r="Q166" s="158">
        <v>0</v>
      </c>
      <c r="R166" s="158">
        <f>Q166*H166</f>
        <v>0</v>
      </c>
      <c r="S166" s="158">
        <v>0</v>
      </c>
      <c r="T166" s="159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60" t="s">
        <v>121</v>
      </c>
      <c r="AT166" s="160" t="s">
        <v>117</v>
      </c>
      <c r="AU166" s="160" t="s">
        <v>83</v>
      </c>
      <c r="AY166" s="17" t="s">
        <v>122</v>
      </c>
      <c r="BE166" s="161">
        <f>IF(N166="základní",J166,0)</f>
        <v>0</v>
      </c>
      <c r="BF166" s="161">
        <f>IF(N166="snížená",J166,0)</f>
        <v>0</v>
      </c>
      <c r="BG166" s="161">
        <f>IF(N166="zákl. přenesená",J166,0)</f>
        <v>0</v>
      </c>
      <c r="BH166" s="161">
        <f>IF(N166="sníž. přenesená",J166,0)</f>
        <v>0</v>
      </c>
      <c r="BI166" s="161">
        <f>IF(N166="nulová",J166,0)</f>
        <v>0</v>
      </c>
      <c r="BJ166" s="17" t="s">
        <v>81</v>
      </c>
      <c r="BK166" s="161">
        <f>ROUND(I166*H166,2)</f>
        <v>0</v>
      </c>
      <c r="BL166" s="17" t="s">
        <v>121</v>
      </c>
      <c r="BM166" s="160" t="s">
        <v>164</v>
      </c>
    </row>
    <row r="167" s="2" customFormat="1">
      <c r="A167" s="36"/>
      <c r="B167" s="37"/>
      <c r="C167" s="36"/>
      <c r="D167" s="162" t="s">
        <v>123</v>
      </c>
      <c r="E167" s="36"/>
      <c r="F167" s="163" t="s">
        <v>254</v>
      </c>
      <c r="G167" s="36"/>
      <c r="H167" s="36"/>
      <c r="I167" s="164"/>
      <c r="J167" s="36"/>
      <c r="K167" s="36"/>
      <c r="L167" s="37"/>
      <c r="M167" s="165"/>
      <c r="N167" s="166"/>
      <c r="O167" s="75"/>
      <c r="P167" s="75"/>
      <c r="Q167" s="75"/>
      <c r="R167" s="75"/>
      <c r="S167" s="75"/>
      <c r="T167" s="7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7" t="s">
        <v>123</v>
      </c>
      <c r="AU167" s="17" t="s">
        <v>83</v>
      </c>
    </row>
    <row r="168" s="13" customFormat="1">
      <c r="A168" s="13"/>
      <c r="B168" s="193"/>
      <c r="C168" s="13"/>
      <c r="D168" s="162" t="s">
        <v>183</v>
      </c>
      <c r="E168" s="194" t="s">
        <v>1</v>
      </c>
      <c r="F168" s="195" t="s">
        <v>437</v>
      </c>
      <c r="G168" s="13"/>
      <c r="H168" s="196">
        <v>2.2999999999999998</v>
      </c>
      <c r="I168" s="197"/>
      <c r="J168" s="13"/>
      <c r="K168" s="13"/>
      <c r="L168" s="193"/>
      <c r="M168" s="198"/>
      <c r="N168" s="199"/>
      <c r="O168" s="199"/>
      <c r="P168" s="199"/>
      <c r="Q168" s="199"/>
      <c r="R168" s="199"/>
      <c r="S168" s="199"/>
      <c r="T168" s="20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4" t="s">
        <v>183</v>
      </c>
      <c r="AU168" s="194" t="s">
        <v>83</v>
      </c>
      <c r="AV168" s="13" t="s">
        <v>83</v>
      </c>
      <c r="AW168" s="13" t="s">
        <v>30</v>
      </c>
      <c r="AX168" s="13" t="s">
        <v>73</v>
      </c>
      <c r="AY168" s="194" t="s">
        <v>122</v>
      </c>
    </row>
    <row r="169" s="14" customFormat="1">
      <c r="A169" s="14"/>
      <c r="B169" s="201"/>
      <c r="C169" s="14"/>
      <c r="D169" s="162" t="s">
        <v>183</v>
      </c>
      <c r="E169" s="202" t="s">
        <v>1</v>
      </c>
      <c r="F169" s="203" t="s">
        <v>185</v>
      </c>
      <c r="G169" s="14"/>
      <c r="H169" s="204">
        <v>2.2999999999999998</v>
      </c>
      <c r="I169" s="205"/>
      <c r="J169" s="14"/>
      <c r="K169" s="14"/>
      <c r="L169" s="201"/>
      <c r="M169" s="206"/>
      <c r="N169" s="207"/>
      <c r="O169" s="207"/>
      <c r="P169" s="207"/>
      <c r="Q169" s="207"/>
      <c r="R169" s="207"/>
      <c r="S169" s="207"/>
      <c r="T169" s="20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2" t="s">
        <v>183</v>
      </c>
      <c r="AU169" s="202" t="s">
        <v>83</v>
      </c>
      <c r="AV169" s="14" t="s">
        <v>121</v>
      </c>
      <c r="AW169" s="14" t="s">
        <v>30</v>
      </c>
      <c r="AX169" s="14" t="s">
        <v>81</v>
      </c>
      <c r="AY169" s="202" t="s">
        <v>122</v>
      </c>
    </row>
    <row r="170" s="12" customFormat="1" ht="22.8" customHeight="1">
      <c r="A170" s="12"/>
      <c r="B170" s="180"/>
      <c r="C170" s="12"/>
      <c r="D170" s="181" t="s">
        <v>72</v>
      </c>
      <c r="E170" s="191" t="s">
        <v>138</v>
      </c>
      <c r="F170" s="191" t="s">
        <v>287</v>
      </c>
      <c r="G170" s="12"/>
      <c r="H170" s="12"/>
      <c r="I170" s="183"/>
      <c r="J170" s="192">
        <f>BK170</f>
        <v>0</v>
      </c>
      <c r="K170" s="12"/>
      <c r="L170" s="180"/>
      <c r="M170" s="185"/>
      <c r="N170" s="186"/>
      <c r="O170" s="186"/>
      <c r="P170" s="187">
        <f>SUM(P171:P207)</f>
        <v>0</v>
      </c>
      <c r="Q170" s="186"/>
      <c r="R170" s="187">
        <f>SUM(R171:R207)</f>
        <v>0</v>
      </c>
      <c r="S170" s="186"/>
      <c r="T170" s="188">
        <f>SUM(T171:T207)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81" t="s">
        <v>81</v>
      </c>
      <c r="AT170" s="189" t="s">
        <v>72</v>
      </c>
      <c r="AU170" s="189" t="s">
        <v>81</v>
      </c>
      <c r="AY170" s="181" t="s">
        <v>122</v>
      </c>
      <c r="BK170" s="190">
        <f>SUM(BK171:BK207)</f>
        <v>0</v>
      </c>
    </row>
    <row r="171" s="2" customFormat="1" ht="24.15" customHeight="1">
      <c r="A171" s="36"/>
      <c r="B171" s="148"/>
      <c r="C171" s="149" t="s">
        <v>229</v>
      </c>
      <c r="D171" s="149" t="s">
        <v>117</v>
      </c>
      <c r="E171" s="150" t="s">
        <v>438</v>
      </c>
      <c r="F171" s="151" t="s">
        <v>439</v>
      </c>
      <c r="G171" s="152" t="s">
        <v>283</v>
      </c>
      <c r="H171" s="153">
        <v>38</v>
      </c>
      <c r="I171" s="154"/>
      <c r="J171" s="155">
        <f>ROUND(I171*H171,2)</f>
        <v>0</v>
      </c>
      <c r="K171" s="151" t="s">
        <v>181</v>
      </c>
      <c r="L171" s="37"/>
      <c r="M171" s="156" t="s">
        <v>1</v>
      </c>
      <c r="N171" s="157" t="s">
        <v>38</v>
      </c>
      <c r="O171" s="75"/>
      <c r="P171" s="158">
        <f>O171*H171</f>
        <v>0</v>
      </c>
      <c r="Q171" s="158">
        <v>0</v>
      </c>
      <c r="R171" s="158">
        <f>Q171*H171</f>
        <v>0</v>
      </c>
      <c r="S171" s="158">
        <v>0</v>
      </c>
      <c r="T171" s="159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60" t="s">
        <v>121</v>
      </c>
      <c r="AT171" s="160" t="s">
        <v>117</v>
      </c>
      <c r="AU171" s="160" t="s">
        <v>83</v>
      </c>
      <c r="AY171" s="17" t="s">
        <v>122</v>
      </c>
      <c r="BE171" s="161">
        <f>IF(N171="základní",J171,0)</f>
        <v>0</v>
      </c>
      <c r="BF171" s="161">
        <f>IF(N171="snížená",J171,0)</f>
        <v>0</v>
      </c>
      <c r="BG171" s="161">
        <f>IF(N171="zákl. přenesená",J171,0)</f>
        <v>0</v>
      </c>
      <c r="BH171" s="161">
        <f>IF(N171="sníž. přenesená",J171,0)</f>
        <v>0</v>
      </c>
      <c r="BI171" s="161">
        <f>IF(N171="nulová",J171,0)</f>
        <v>0</v>
      </c>
      <c r="BJ171" s="17" t="s">
        <v>81</v>
      </c>
      <c r="BK171" s="161">
        <f>ROUND(I171*H171,2)</f>
        <v>0</v>
      </c>
      <c r="BL171" s="17" t="s">
        <v>121</v>
      </c>
      <c r="BM171" s="160" t="s">
        <v>232</v>
      </c>
    </row>
    <row r="172" s="2" customFormat="1">
      <c r="A172" s="36"/>
      <c r="B172" s="37"/>
      <c r="C172" s="36"/>
      <c r="D172" s="162" t="s">
        <v>123</v>
      </c>
      <c r="E172" s="36"/>
      <c r="F172" s="163" t="s">
        <v>440</v>
      </c>
      <c r="G172" s="36"/>
      <c r="H172" s="36"/>
      <c r="I172" s="164"/>
      <c r="J172" s="36"/>
      <c r="K172" s="36"/>
      <c r="L172" s="37"/>
      <c r="M172" s="165"/>
      <c r="N172" s="166"/>
      <c r="O172" s="75"/>
      <c r="P172" s="75"/>
      <c r="Q172" s="75"/>
      <c r="R172" s="75"/>
      <c r="S172" s="75"/>
      <c r="T172" s="7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7" t="s">
        <v>123</v>
      </c>
      <c r="AU172" s="17" t="s">
        <v>83</v>
      </c>
    </row>
    <row r="173" s="2" customFormat="1" ht="14.4" customHeight="1">
      <c r="A173" s="36"/>
      <c r="B173" s="148"/>
      <c r="C173" s="209" t="s">
        <v>147</v>
      </c>
      <c r="D173" s="209" t="s">
        <v>224</v>
      </c>
      <c r="E173" s="210" t="s">
        <v>441</v>
      </c>
      <c r="F173" s="211" t="s">
        <v>442</v>
      </c>
      <c r="G173" s="212" t="s">
        <v>283</v>
      </c>
      <c r="H173" s="213">
        <v>38</v>
      </c>
      <c r="I173" s="214"/>
      <c r="J173" s="215">
        <f>ROUND(I173*H173,2)</f>
        <v>0</v>
      </c>
      <c r="K173" s="211" t="s">
        <v>181</v>
      </c>
      <c r="L173" s="216"/>
      <c r="M173" s="217" t="s">
        <v>1</v>
      </c>
      <c r="N173" s="218" t="s">
        <v>38</v>
      </c>
      <c r="O173" s="75"/>
      <c r="P173" s="158">
        <f>O173*H173</f>
        <v>0</v>
      </c>
      <c r="Q173" s="158">
        <v>0</v>
      </c>
      <c r="R173" s="158">
        <f>Q173*H173</f>
        <v>0</v>
      </c>
      <c r="S173" s="158">
        <v>0</v>
      </c>
      <c r="T173" s="159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60" t="s">
        <v>138</v>
      </c>
      <c r="AT173" s="160" t="s">
        <v>224</v>
      </c>
      <c r="AU173" s="160" t="s">
        <v>83</v>
      </c>
      <c r="AY173" s="17" t="s">
        <v>122</v>
      </c>
      <c r="BE173" s="161">
        <f>IF(N173="základní",J173,0)</f>
        <v>0</v>
      </c>
      <c r="BF173" s="161">
        <f>IF(N173="snížená",J173,0)</f>
        <v>0</v>
      </c>
      <c r="BG173" s="161">
        <f>IF(N173="zákl. přenesená",J173,0)</f>
        <v>0</v>
      </c>
      <c r="BH173" s="161">
        <f>IF(N173="sníž. přenesená",J173,0)</f>
        <v>0</v>
      </c>
      <c r="BI173" s="161">
        <f>IF(N173="nulová",J173,0)</f>
        <v>0</v>
      </c>
      <c r="BJ173" s="17" t="s">
        <v>81</v>
      </c>
      <c r="BK173" s="161">
        <f>ROUND(I173*H173,2)</f>
        <v>0</v>
      </c>
      <c r="BL173" s="17" t="s">
        <v>121</v>
      </c>
      <c r="BM173" s="160" t="s">
        <v>237</v>
      </c>
    </row>
    <row r="174" s="2" customFormat="1">
      <c r="A174" s="36"/>
      <c r="B174" s="37"/>
      <c r="C174" s="36"/>
      <c r="D174" s="162" t="s">
        <v>123</v>
      </c>
      <c r="E174" s="36"/>
      <c r="F174" s="163" t="s">
        <v>442</v>
      </c>
      <c r="G174" s="36"/>
      <c r="H174" s="36"/>
      <c r="I174" s="164"/>
      <c r="J174" s="36"/>
      <c r="K174" s="36"/>
      <c r="L174" s="37"/>
      <c r="M174" s="165"/>
      <c r="N174" s="166"/>
      <c r="O174" s="75"/>
      <c r="P174" s="75"/>
      <c r="Q174" s="75"/>
      <c r="R174" s="75"/>
      <c r="S174" s="75"/>
      <c r="T174" s="7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7" t="s">
        <v>123</v>
      </c>
      <c r="AU174" s="17" t="s">
        <v>83</v>
      </c>
    </row>
    <row r="175" s="13" customFormat="1">
      <c r="A175" s="13"/>
      <c r="B175" s="193"/>
      <c r="C175" s="13"/>
      <c r="D175" s="162" t="s">
        <v>183</v>
      </c>
      <c r="E175" s="194" t="s">
        <v>1</v>
      </c>
      <c r="F175" s="195" t="s">
        <v>443</v>
      </c>
      <c r="G175" s="13"/>
      <c r="H175" s="196">
        <v>38</v>
      </c>
      <c r="I175" s="197"/>
      <c r="J175" s="13"/>
      <c r="K175" s="13"/>
      <c r="L175" s="193"/>
      <c r="M175" s="198"/>
      <c r="N175" s="199"/>
      <c r="O175" s="199"/>
      <c r="P175" s="199"/>
      <c r="Q175" s="199"/>
      <c r="R175" s="199"/>
      <c r="S175" s="199"/>
      <c r="T175" s="20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4" t="s">
        <v>183</v>
      </c>
      <c r="AU175" s="194" t="s">
        <v>83</v>
      </c>
      <c r="AV175" s="13" t="s">
        <v>83</v>
      </c>
      <c r="AW175" s="13" t="s">
        <v>30</v>
      </c>
      <c r="AX175" s="13" t="s">
        <v>73</v>
      </c>
      <c r="AY175" s="194" t="s">
        <v>122</v>
      </c>
    </row>
    <row r="176" s="14" customFormat="1">
      <c r="A176" s="14"/>
      <c r="B176" s="201"/>
      <c r="C176" s="14"/>
      <c r="D176" s="162" t="s">
        <v>183</v>
      </c>
      <c r="E176" s="202" t="s">
        <v>1</v>
      </c>
      <c r="F176" s="203" t="s">
        <v>185</v>
      </c>
      <c r="G176" s="14"/>
      <c r="H176" s="204">
        <v>38</v>
      </c>
      <c r="I176" s="205"/>
      <c r="J176" s="14"/>
      <c r="K176" s="14"/>
      <c r="L176" s="201"/>
      <c r="M176" s="206"/>
      <c r="N176" s="207"/>
      <c r="O176" s="207"/>
      <c r="P176" s="207"/>
      <c r="Q176" s="207"/>
      <c r="R176" s="207"/>
      <c r="S176" s="207"/>
      <c r="T176" s="20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2" t="s">
        <v>183</v>
      </c>
      <c r="AU176" s="202" t="s">
        <v>83</v>
      </c>
      <c r="AV176" s="14" t="s">
        <v>121</v>
      </c>
      <c r="AW176" s="14" t="s">
        <v>30</v>
      </c>
      <c r="AX176" s="14" t="s">
        <v>81</v>
      </c>
      <c r="AY176" s="202" t="s">
        <v>122</v>
      </c>
    </row>
    <row r="177" s="2" customFormat="1" ht="24.15" customHeight="1">
      <c r="A177" s="36"/>
      <c r="B177" s="148"/>
      <c r="C177" s="149" t="s">
        <v>239</v>
      </c>
      <c r="D177" s="149" t="s">
        <v>117</v>
      </c>
      <c r="E177" s="150" t="s">
        <v>444</v>
      </c>
      <c r="F177" s="151" t="s">
        <v>445</v>
      </c>
      <c r="G177" s="152" t="s">
        <v>129</v>
      </c>
      <c r="H177" s="153">
        <v>4</v>
      </c>
      <c r="I177" s="154"/>
      <c r="J177" s="155">
        <f>ROUND(I177*H177,2)</f>
        <v>0</v>
      </c>
      <c r="K177" s="151" t="s">
        <v>181</v>
      </c>
      <c r="L177" s="37"/>
      <c r="M177" s="156" t="s">
        <v>1</v>
      </c>
      <c r="N177" s="157" t="s">
        <v>38</v>
      </c>
      <c r="O177" s="75"/>
      <c r="P177" s="158">
        <f>O177*H177</f>
        <v>0</v>
      </c>
      <c r="Q177" s="158">
        <v>0</v>
      </c>
      <c r="R177" s="158">
        <f>Q177*H177</f>
        <v>0</v>
      </c>
      <c r="S177" s="158">
        <v>0</v>
      </c>
      <c r="T177" s="159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60" t="s">
        <v>121</v>
      </c>
      <c r="AT177" s="160" t="s">
        <v>117</v>
      </c>
      <c r="AU177" s="160" t="s">
        <v>83</v>
      </c>
      <c r="AY177" s="17" t="s">
        <v>122</v>
      </c>
      <c r="BE177" s="161">
        <f>IF(N177="základní",J177,0)</f>
        <v>0</v>
      </c>
      <c r="BF177" s="161">
        <f>IF(N177="snížená",J177,0)</f>
        <v>0</v>
      </c>
      <c r="BG177" s="161">
        <f>IF(N177="zákl. přenesená",J177,0)</f>
        <v>0</v>
      </c>
      <c r="BH177" s="161">
        <f>IF(N177="sníž. přenesená",J177,0)</f>
        <v>0</v>
      </c>
      <c r="BI177" s="161">
        <f>IF(N177="nulová",J177,0)</f>
        <v>0</v>
      </c>
      <c r="BJ177" s="17" t="s">
        <v>81</v>
      </c>
      <c r="BK177" s="161">
        <f>ROUND(I177*H177,2)</f>
        <v>0</v>
      </c>
      <c r="BL177" s="17" t="s">
        <v>121</v>
      </c>
      <c r="BM177" s="160" t="s">
        <v>243</v>
      </c>
    </row>
    <row r="178" s="2" customFormat="1">
      <c r="A178" s="36"/>
      <c r="B178" s="37"/>
      <c r="C178" s="36"/>
      <c r="D178" s="162" t="s">
        <v>123</v>
      </c>
      <c r="E178" s="36"/>
      <c r="F178" s="163" t="s">
        <v>446</v>
      </c>
      <c r="G178" s="36"/>
      <c r="H178" s="36"/>
      <c r="I178" s="164"/>
      <c r="J178" s="36"/>
      <c r="K178" s="36"/>
      <c r="L178" s="37"/>
      <c r="M178" s="165"/>
      <c r="N178" s="166"/>
      <c r="O178" s="75"/>
      <c r="P178" s="75"/>
      <c r="Q178" s="75"/>
      <c r="R178" s="75"/>
      <c r="S178" s="75"/>
      <c r="T178" s="7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7" t="s">
        <v>123</v>
      </c>
      <c r="AU178" s="17" t="s">
        <v>83</v>
      </c>
    </row>
    <row r="179" s="2" customFormat="1" ht="14.4" customHeight="1">
      <c r="A179" s="36"/>
      <c r="B179" s="148"/>
      <c r="C179" s="209" t="s">
        <v>152</v>
      </c>
      <c r="D179" s="209" t="s">
        <v>224</v>
      </c>
      <c r="E179" s="210" t="s">
        <v>447</v>
      </c>
      <c r="F179" s="211" t="s">
        <v>448</v>
      </c>
      <c r="G179" s="212" t="s">
        <v>129</v>
      </c>
      <c r="H179" s="213">
        <v>4</v>
      </c>
      <c r="I179" s="214"/>
      <c r="J179" s="215">
        <f>ROUND(I179*H179,2)</f>
        <v>0</v>
      </c>
      <c r="K179" s="211" t="s">
        <v>181</v>
      </c>
      <c r="L179" s="216"/>
      <c r="M179" s="217" t="s">
        <v>1</v>
      </c>
      <c r="N179" s="218" t="s">
        <v>38</v>
      </c>
      <c r="O179" s="75"/>
      <c r="P179" s="158">
        <f>O179*H179</f>
        <v>0</v>
      </c>
      <c r="Q179" s="158">
        <v>0</v>
      </c>
      <c r="R179" s="158">
        <f>Q179*H179</f>
        <v>0</v>
      </c>
      <c r="S179" s="158">
        <v>0</v>
      </c>
      <c r="T179" s="159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60" t="s">
        <v>138</v>
      </c>
      <c r="AT179" s="160" t="s">
        <v>224</v>
      </c>
      <c r="AU179" s="160" t="s">
        <v>83</v>
      </c>
      <c r="AY179" s="17" t="s">
        <v>122</v>
      </c>
      <c r="BE179" s="161">
        <f>IF(N179="základní",J179,0)</f>
        <v>0</v>
      </c>
      <c r="BF179" s="161">
        <f>IF(N179="snížená",J179,0)</f>
        <v>0</v>
      </c>
      <c r="BG179" s="161">
        <f>IF(N179="zákl. přenesená",J179,0)</f>
        <v>0</v>
      </c>
      <c r="BH179" s="161">
        <f>IF(N179="sníž. přenesená",J179,0)</f>
        <v>0</v>
      </c>
      <c r="BI179" s="161">
        <f>IF(N179="nulová",J179,0)</f>
        <v>0</v>
      </c>
      <c r="BJ179" s="17" t="s">
        <v>81</v>
      </c>
      <c r="BK179" s="161">
        <f>ROUND(I179*H179,2)</f>
        <v>0</v>
      </c>
      <c r="BL179" s="17" t="s">
        <v>121</v>
      </c>
      <c r="BM179" s="160" t="s">
        <v>248</v>
      </c>
    </row>
    <row r="180" s="2" customFormat="1">
      <c r="A180" s="36"/>
      <c r="B180" s="37"/>
      <c r="C180" s="36"/>
      <c r="D180" s="162" t="s">
        <v>123</v>
      </c>
      <c r="E180" s="36"/>
      <c r="F180" s="163" t="s">
        <v>448</v>
      </c>
      <c r="G180" s="36"/>
      <c r="H180" s="36"/>
      <c r="I180" s="164"/>
      <c r="J180" s="36"/>
      <c r="K180" s="36"/>
      <c r="L180" s="37"/>
      <c r="M180" s="165"/>
      <c r="N180" s="166"/>
      <c r="O180" s="75"/>
      <c r="P180" s="75"/>
      <c r="Q180" s="75"/>
      <c r="R180" s="75"/>
      <c r="S180" s="75"/>
      <c r="T180" s="7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7" t="s">
        <v>123</v>
      </c>
      <c r="AU180" s="17" t="s">
        <v>83</v>
      </c>
    </row>
    <row r="181" s="13" customFormat="1">
      <c r="A181" s="13"/>
      <c r="B181" s="193"/>
      <c r="C181" s="13"/>
      <c r="D181" s="162" t="s">
        <v>183</v>
      </c>
      <c r="E181" s="194" t="s">
        <v>1</v>
      </c>
      <c r="F181" s="195" t="s">
        <v>344</v>
      </c>
      <c r="G181" s="13"/>
      <c r="H181" s="196">
        <v>4</v>
      </c>
      <c r="I181" s="197"/>
      <c r="J181" s="13"/>
      <c r="K181" s="13"/>
      <c r="L181" s="193"/>
      <c r="M181" s="198"/>
      <c r="N181" s="199"/>
      <c r="O181" s="199"/>
      <c r="P181" s="199"/>
      <c r="Q181" s="199"/>
      <c r="R181" s="199"/>
      <c r="S181" s="199"/>
      <c r="T181" s="20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4" t="s">
        <v>183</v>
      </c>
      <c r="AU181" s="194" t="s">
        <v>83</v>
      </c>
      <c r="AV181" s="13" t="s">
        <v>83</v>
      </c>
      <c r="AW181" s="13" t="s">
        <v>30</v>
      </c>
      <c r="AX181" s="13" t="s">
        <v>73</v>
      </c>
      <c r="AY181" s="194" t="s">
        <v>122</v>
      </c>
    </row>
    <row r="182" s="14" customFormat="1">
      <c r="A182" s="14"/>
      <c r="B182" s="201"/>
      <c r="C182" s="14"/>
      <c r="D182" s="162" t="s">
        <v>183</v>
      </c>
      <c r="E182" s="202" t="s">
        <v>1</v>
      </c>
      <c r="F182" s="203" t="s">
        <v>185</v>
      </c>
      <c r="G182" s="14"/>
      <c r="H182" s="204">
        <v>4</v>
      </c>
      <c r="I182" s="205"/>
      <c r="J182" s="14"/>
      <c r="K182" s="14"/>
      <c r="L182" s="201"/>
      <c r="M182" s="206"/>
      <c r="N182" s="207"/>
      <c r="O182" s="207"/>
      <c r="P182" s="207"/>
      <c r="Q182" s="207"/>
      <c r="R182" s="207"/>
      <c r="S182" s="207"/>
      <c r="T182" s="20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2" t="s">
        <v>183</v>
      </c>
      <c r="AU182" s="202" t="s">
        <v>83</v>
      </c>
      <c r="AV182" s="14" t="s">
        <v>121</v>
      </c>
      <c r="AW182" s="14" t="s">
        <v>30</v>
      </c>
      <c r="AX182" s="14" t="s">
        <v>81</v>
      </c>
      <c r="AY182" s="202" t="s">
        <v>122</v>
      </c>
    </row>
    <row r="183" s="2" customFormat="1" ht="24.15" customHeight="1">
      <c r="A183" s="36"/>
      <c r="B183" s="148"/>
      <c r="C183" s="149" t="s">
        <v>8</v>
      </c>
      <c r="D183" s="149" t="s">
        <v>117</v>
      </c>
      <c r="E183" s="150" t="s">
        <v>449</v>
      </c>
      <c r="F183" s="151" t="s">
        <v>450</v>
      </c>
      <c r="G183" s="152" t="s">
        <v>129</v>
      </c>
      <c r="H183" s="153">
        <v>2</v>
      </c>
      <c r="I183" s="154"/>
      <c r="J183" s="155">
        <f>ROUND(I183*H183,2)</f>
        <v>0</v>
      </c>
      <c r="K183" s="151" t="s">
        <v>1</v>
      </c>
      <c r="L183" s="37"/>
      <c r="M183" s="156" t="s">
        <v>1</v>
      </c>
      <c r="N183" s="157" t="s">
        <v>38</v>
      </c>
      <c r="O183" s="75"/>
      <c r="P183" s="158">
        <f>O183*H183</f>
        <v>0</v>
      </c>
      <c r="Q183" s="158">
        <v>0</v>
      </c>
      <c r="R183" s="158">
        <f>Q183*H183</f>
        <v>0</v>
      </c>
      <c r="S183" s="158">
        <v>0</v>
      </c>
      <c r="T183" s="159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60" t="s">
        <v>121</v>
      </c>
      <c r="AT183" s="160" t="s">
        <v>117</v>
      </c>
      <c r="AU183" s="160" t="s">
        <v>83</v>
      </c>
      <c r="AY183" s="17" t="s">
        <v>122</v>
      </c>
      <c r="BE183" s="161">
        <f>IF(N183="základní",J183,0)</f>
        <v>0</v>
      </c>
      <c r="BF183" s="161">
        <f>IF(N183="snížená",J183,0)</f>
        <v>0</v>
      </c>
      <c r="BG183" s="161">
        <f>IF(N183="zákl. přenesená",J183,0)</f>
        <v>0</v>
      </c>
      <c r="BH183" s="161">
        <f>IF(N183="sníž. přenesená",J183,0)</f>
        <v>0</v>
      </c>
      <c r="BI183" s="161">
        <f>IF(N183="nulová",J183,0)</f>
        <v>0</v>
      </c>
      <c r="BJ183" s="17" t="s">
        <v>81</v>
      </c>
      <c r="BK183" s="161">
        <f>ROUND(I183*H183,2)</f>
        <v>0</v>
      </c>
      <c r="BL183" s="17" t="s">
        <v>121</v>
      </c>
      <c r="BM183" s="160" t="s">
        <v>255</v>
      </c>
    </row>
    <row r="184" s="2" customFormat="1">
      <c r="A184" s="36"/>
      <c r="B184" s="37"/>
      <c r="C184" s="36"/>
      <c r="D184" s="162" t="s">
        <v>123</v>
      </c>
      <c r="E184" s="36"/>
      <c r="F184" s="163" t="s">
        <v>451</v>
      </c>
      <c r="G184" s="36"/>
      <c r="H184" s="36"/>
      <c r="I184" s="164"/>
      <c r="J184" s="36"/>
      <c r="K184" s="36"/>
      <c r="L184" s="37"/>
      <c r="M184" s="165"/>
      <c r="N184" s="166"/>
      <c r="O184" s="75"/>
      <c r="P184" s="75"/>
      <c r="Q184" s="75"/>
      <c r="R184" s="75"/>
      <c r="S184" s="75"/>
      <c r="T184" s="7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7" t="s">
        <v>123</v>
      </c>
      <c r="AU184" s="17" t="s">
        <v>83</v>
      </c>
    </row>
    <row r="185" s="2" customFormat="1" ht="24.15" customHeight="1">
      <c r="A185" s="36"/>
      <c r="B185" s="148"/>
      <c r="C185" s="209" t="s">
        <v>157</v>
      </c>
      <c r="D185" s="209" t="s">
        <v>224</v>
      </c>
      <c r="E185" s="210" t="s">
        <v>452</v>
      </c>
      <c r="F185" s="211" t="s">
        <v>453</v>
      </c>
      <c r="G185" s="212" t="s">
        <v>454</v>
      </c>
      <c r="H185" s="213">
        <v>2</v>
      </c>
      <c r="I185" s="214"/>
      <c r="J185" s="215">
        <f>ROUND(I185*H185,2)</f>
        <v>0</v>
      </c>
      <c r="K185" s="211" t="s">
        <v>1</v>
      </c>
      <c r="L185" s="216"/>
      <c r="M185" s="217" t="s">
        <v>1</v>
      </c>
      <c r="N185" s="218" t="s">
        <v>38</v>
      </c>
      <c r="O185" s="75"/>
      <c r="P185" s="158">
        <f>O185*H185</f>
        <v>0</v>
      </c>
      <c r="Q185" s="158">
        <v>0</v>
      </c>
      <c r="R185" s="158">
        <f>Q185*H185</f>
        <v>0</v>
      </c>
      <c r="S185" s="158">
        <v>0</v>
      </c>
      <c r="T185" s="159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60" t="s">
        <v>138</v>
      </c>
      <c r="AT185" s="160" t="s">
        <v>224</v>
      </c>
      <c r="AU185" s="160" t="s">
        <v>83</v>
      </c>
      <c r="AY185" s="17" t="s">
        <v>122</v>
      </c>
      <c r="BE185" s="161">
        <f>IF(N185="základní",J185,0)</f>
        <v>0</v>
      </c>
      <c r="BF185" s="161">
        <f>IF(N185="snížená",J185,0)</f>
        <v>0</v>
      </c>
      <c r="BG185" s="161">
        <f>IF(N185="zákl. přenesená",J185,0)</f>
        <v>0</v>
      </c>
      <c r="BH185" s="161">
        <f>IF(N185="sníž. přenesená",J185,0)</f>
        <v>0</v>
      </c>
      <c r="BI185" s="161">
        <f>IF(N185="nulová",J185,0)</f>
        <v>0</v>
      </c>
      <c r="BJ185" s="17" t="s">
        <v>81</v>
      </c>
      <c r="BK185" s="161">
        <f>ROUND(I185*H185,2)</f>
        <v>0</v>
      </c>
      <c r="BL185" s="17" t="s">
        <v>121</v>
      </c>
      <c r="BM185" s="160" t="s">
        <v>260</v>
      </c>
    </row>
    <row r="186" s="2" customFormat="1">
      <c r="A186" s="36"/>
      <c r="B186" s="37"/>
      <c r="C186" s="36"/>
      <c r="D186" s="162" t="s">
        <v>123</v>
      </c>
      <c r="E186" s="36"/>
      <c r="F186" s="163" t="s">
        <v>453</v>
      </c>
      <c r="G186" s="36"/>
      <c r="H186" s="36"/>
      <c r="I186" s="164"/>
      <c r="J186" s="36"/>
      <c r="K186" s="36"/>
      <c r="L186" s="37"/>
      <c r="M186" s="165"/>
      <c r="N186" s="166"/>
      <c r="O186" s="75"/>
      <c r="P186" s="75"/>
      <c r="Q186" s="75"/>
      <c r="R186" s="75"/>
      <c r="S186" s="75"/>
      <c r="T186" s="7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7" t="s">
        <v>123</v>
      </c>
      <c r="AU186" s="17" t="s">
        <v>83</v>
      </c>
    </row>
    <row r="187" s="13" customFormat="1">
      <c r="A187" s="13"/>
      <c r="B187" s="193"/>
      <c r="C187" s="13"/>
      <c r="D187" s="162" t="s">
        <v>183</v>
      </c>
      <c r="E187" s="194" t="s">
        <v>1</v>
      </c>
      <c r="F187" s="195" t="s">
        <v>455</v>
      </c>
      <c r="G187" s="13"/>
      <c r="H187" s="196">
        <v>2</v>
      </c>
      <c r="I187" s="197"/>
      <c r="J187" s="13"/>
      <c r="K187" s="13"/>
      <c r="L187" s="193"/>
      <c r="M187" s="198"/>
      <c r="N187" s="199"/>
      <c r="O187" s="199"/>
      <c r="P187" s="199"/>
      <c r="Q187" s="199"/>
      <c r="R187" s="199"/>
      <c r="S187" s="199"/>
      <c r="T187" s="20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94" t="s">
        <v>183</v>
      </c>
      <c r="AU187" s="194" t="s">
        <v>83</v>
      </c>
      <c r="AV187" s="13" t="s">
        <v>83</v>
      </c>
      <c r="AW187" s="13" t="s">
        <v>30</v>
      </c>
      <c r="AX187" s="13" t="s">
        <v>73</v>
      </c>
      <c r="AY187" s="194" t="s">
        <v>122</v>
      </c>
    </row>
    <row r="188" s="14" customFormat="1">
      <c r="A188" s="14"/>
      <c r="B188" s="201"/>
      <c r="C188" s="14"/>
      <c r="D188" s="162" t="s">
        <v>183</v>
      </c>
      <c r="E188" s="202" t="s">
        <v>1</v>
      </c>
      <c r="F188" s="203" t="s">
        <v>185</v>
      </c>
      <c r="G188" s="14"/>
      <c r="H188" s="204">
        <v>2</v>
      </c>
      <c r="I188" s="205"/>
      <c r="J188" s="14"/>
      <c r="K188" s="14"/>
      <c r="L188" s="201"/>
      <c r="M188" s="206"/>
      <c r="N188" s="207"/>
      <c r="O188" s="207"/>
      <c r="P188" s="207"/>
      <c r="Q188" s="207"/>
      <c r="R188" s="207"/>
      <c r="S188" s="207"/>
      <c r="T188" s="20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2" t="s">
        <v>183</v>
      </c>
      <c r="AU188" s="202" t="s">
        <v>83</v>
      </c>
      <c r="AV188" s="14" t="s">
        <v>121</v>
      </c>
      <c r="AW188" s="14" t="s">
        <v>30</v>
      </c>
      <c r="AX188" s="14" t="s">
        <v>81</v>
      </c>
      <c r="AY188" s="202" t="s">
        <v>122</v>
      </c>
    </row>
    <row r="189" s="2" customFormat="1" ht="14.4" customHeight="1">
      <c r="A189" s="36"/>
      <c r="B189" s="148"/>
      <c r="C189" s="209" t="s">
        <v>263</v>
      </c>
      <c r="D189" s="209" t="s">
        <v>224</v>
      </c>
      <c r="E189" s="210" t="s">
        <v>456</v>
      </c>
      <c r="F189" s="211" t="s">
        <v>457</v>
      </c>
      <c r="G189" s="212" t="s">
        <v>454</v>
      </c>
      <c r="H189" s="213">
        <v>2</v>
      </c>
      <c r="I189" s="214"/>
      <c r="J189" s="215">
        <f>ROUND(I189*H189,2)</f>
        <v>0</v>
      </c>
      <c r="K189" s="211" t="s">
        <v>1</v>
      </c>
      <c r="L189" s="216"/>
      <c r="M189" s="217" t="s">
        <v>1</v>
      </c>
      <c r="N189" s="218" t="s">
        <v>38</v>
      </c>
      <c r="O189" s="75"/>
      <c r="P189" s="158">
        <f>O189*H189</f>
        <v>0</v>
      </c>
      <c r="Q189" s="158">
        <v>0</v>
      </c>
      <c r="R189" s="158">
        <f>Q189*H189</f>
        <v>0</v>
      </c>
      <c r="S189" s="158">
        <v>0</v>
      </c>
      <c r="T189" s="159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60" t="s">
        <v>138</v>
      </c>
      <c r="AT189" s="160" t="s">
        <v>224</v>
      </c>
      <c r="AU189" s="160" t="s">
        <v>83</v>
      </c>
      <c r="AY189" s="17" t="s">
        <v>122</v>
      </c>
      <c r="BE189" s="161">
        <f>IF(N189="základní",J189,0)</f>
        <v>0</v>
      </c>
      <c r="BF189" s="161">
        <f>IF(N189="snížená",J189,0)</f>
        <v>0</v>
      </c>
      <c r="BG189" s="161">
        <f>IF(N189="zákl. přenesená",J189,0)</f>
        <v>0</v>
      </c>
      <c r="BH189" s="161">
        <f>IF(N189="sníž. přenesená",J189,0)</f>
        <v>0</v>
      </c>
      <c r="BI189" s="161">
        <f>IF(N189="nulová",J189,0)</f>
        <v>0</v>
      </c>
      <c r="BJ189" s="17" t="s">
        <v>81</v>
      </c>
      <c r="BK189" s="161">
        <f>ROUND(I189*H189,2)</f>
        <v>0</v>
      </c>
      <c r="BL189" s="17" t="s">
        <v>121</v>
      </c>
      <c r="BM189" s="160" t="s">
        <v>266</v>
      </c>
    </row>
    <row r="190" s="2" customFormat="1">
      <c r="A190" s="36"/>
      <c r="B190" s="37"/>
      <c r="C190" s="36"/>
      <c r="D190" s="162" t="s">
        <v>123</v>
      </c>
      <c r="E190" s="36"/>
      <c r="F190" s="163" t="s">
        <v>458</v>
      </c>
      <c r="G190" s="36"/>
      <c r="H190" s="36"/>
      <c r="I190" s="164"/>
      <c r="J190" s="36"/>
      <c r="K190" s="36"/>
      <c r="L190" s="37"/>
      <c r="M190" s="165"/>
      <c r="N190" s="166"/>
      <c r="O190" s="75"/>
      <c r="P190" s="75"/>
      <c r="Q190" s="75"/>
      <c r="R190" s="75"/>
      <c r="S190" s="75"/>
      <c r="T190" s="7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7" t="s">
        <v>123</v>
      </c>
      <c r="AU190" s="17" t="s">
        <v>83</v>
      </c>
    </row>
    <row r="191" s="2" customFormat="1">
      <c r="A191" s="36"/>
      <c r="B191" s="37"/>
      <c r="C191" s="36"/>
      <c r="D191" s="162" t="s">
        <v>125</v>
      </c>
      <c r="E191" s="36"/>
      <c r="F191" s="167" t="s">
        <v>459</v>
      </c>
      <c r="G191" s="36"/>
      <c r="H191" s="36"/>
      <c r="I191" s="164"/>
      <c r="J191" s="36"/>
      <c r="K191" s="36"/>
      <c r="L191" s="37"/>
      <c r="M191" s="165"/>
      <c r="N191" s="166"/>
      <c r="O191" s="75"/>
      <c r="P191" s="75"/>
      <c r="Q191" s="75"/>
      <c r="R191" s="75"/>
      <c r="S191" s="75"/>
      <c r="T191" s="7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7" t="s">
        <v>125</v>
      </c>
      <c r="AU191" s="17" t="s">
        <v>83</v>
      </c>
    </row>
    <row r="192" s="2" customFormat="1" ht="14.4" customHeight="1">
      <c r="A192" s="36"/>
      <c r="B192" s="148"/>
      <c r="C192" s="149" t="s">
        <v>161</v>
      </c>
      <c r="D192" s="149" t="s">
        <v>117</v>
      </c>
      <c r="E192" s="150" t="s">
        <v>460</v>
      </c>
      <c r="F192" s="151" t="s">
        <v>461</v>
      </c>
      <c r="G192" s="152" t="s">
        <v>283</v>
      </c>
      <c r="H192" s="153">
        <v>38</v>
      </c>
      <c r="I192" s="154"/>
      <c r="J192" s="155">
        <f>ROUND(I192*H192,2)</f>
        <v>0</v>
      </c>
      <c r="K192" s="151" t="s">
        <v>181</v>
      </c>
      <c r="L192" s="37"/>
      <c r="M192" s="156" t="s">
        <v>1</v>
      </c>
      <c r="N192" s="157" t="s">
        <v>38</v>
      </c>
      <c r="O192" s="75"/>
      <c r="P192" s="158">
        <f>O192*H192</f>
        <v>0</v>
      </c>
      <c r="Q192" s="158">
        <v>0</v>
      </c>
      <c r="R192" s="158">
        <f>Q192*H192</f>
        <v>0</v>
      </c>
      <c r="S192" s="158">
        <v>0</v>
      </c>
      <c r="T192" s="159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60" t="s">
        <v>121</v>
      </c>
      <c r="AT192" s="160" t="s">
        <v>117</v>
      </c>
      <c r="AU192" s="160" t="s">
        <v>83</v>
      </c>
      <c r="AY192" s="17" t="s">
        <v>122</v>
      </c>
      <c r="BE192" s="161">
        <f>IF(N192="základní",J192,0)</f>
        <v>0</v>
      </c>
      <c r="BF192" s="161">
        <f>IF(N192="snížená",J192,0)</f>
        <v>0</v>
      </c>
      <c r="BG192" s="161">
        <f>IF(N192="zákl. přenesená",J192,0)</f>
        <v>0</v>
      </c>
      <c r="BH192" s="161">
        <f>IF(N192="sníž. přenesená",J192,0)</f>
        <v>0</v>
      </c>
      <c r="BI192" s="161">
        <f>IF(N192="nulová",J192,0)</f>
        <v>0</v>
      </c>
      <c r="BJ192" s="17" t="s">
        <v>81</v>
      </c>
      <c r="BK192" s="161">
        <f>ROUND(I192*H192,2)</f>
        <v>0</v>
      </c>
      <c r="BL192" s="17" t="s">
        <v>121</v>
      </c>
      <c r="BM192" s="160" t="s">
        <v>270</v>
      </c>
    </row>
    <row r="193" s="2" customFormat="1">
      <c r="A193" s="36"/>
      <c r="B193" s="37"/>
      <c r="C193" s="36"/>
      <c r="D193" s="162" t="s">
        <v>123</v>
      </c>
      <c r="E193" s="36"/>
      <c r="F193" s="163" t="s">
        <v>462</v>
      </c>
      <c r="G193" s="36"/>
      <c r="H193" s="36"/>
      <c r="I193" s="164"/>
      <c r="J193" s="36"/>
      <c r="K193" s="36"/>
      <c r="L193" s="37"/>
      <c r="M193" s="165"/>
      <c r="N193" s="166"/>
      <c r="O193" s="75"/>
      <c r="P193" s="75"/>
      <c r="Q193" s="75"/>
      <c r="R193" s="75"/>
      <c r="S193" s="75"/>
      <c r="T193" s="7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7" t="s">
        <v>123</v>
      </c>
      <c r="AU193" s="17" t="s">
        <v>83</v>
      </c>
    </row>
    <row r="194" s="2" customFormat="1" ht="24.15" customHeight="1">
      <c r="A194" s="36"/>
      <c r="B194" s="148"/>
      <c r="C194" s="149" t="s">
        <v>272</v>
      </c>
      <c r="D194" s="149" t="s">
        <v>117</v>
      </c>
      <c r="E194" s="150" t="s">
        <v>463</v>
      </c>
      <c r="F194" s="151" t="s">
        <v>464</v>
      </c>
      <c r="G194" s="152" t="s">
        <v>283</v>
      </c>
      <c r="H194" s="153">
        <v>38</v>
      </c>
      <c r="I194" s="154"/>
      <c r="J194" s="155">
        <f>ROUND(I194*H194,2)</f>
        <v>0</v>
      </c>
      <c r="K194" s="151" t="s">
        <v>181</v>
      </c>
      <c r="L194" s="37"/>
      <c r="M194" s="156" t="s">
        <v>1</v>
      </c>
      <c r="N194" s="157" t="s">
        <v>38</v>
      </c>
      <c r="O194" s="75"/>
      <c r="P194" s="158">
        <f>O194*H194</f>
        <v>0</v>
      </c>
      <c r="Q194" s="158">
        <v>0</v>
      </c>
      <c r="R194" s="158">
        <f>Q194*H194</f>
        <v>0</v>
      </c>
      <c r="S194" s="158">
        <v>0</v>
      </c>
      <c r="T194" s="159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60" t="s">
        <v>121</v>
      </c>
      <c r="AT194" s="160" t="s">
        <v>117</v>
      </c>
      <c r="AU194" s="160" t="s">
        <v>83</v>
      </c>
      <c r="AY194" s="17" t="s">
        <v>122</v>
      </c>
      <c r="BE194" s="161">
        <f>IF(N194="základní",J194,0)</f>
        <v>0</v>
      </c>
      <c r="BF194" s="161">
        <f>IF(N194="snížená",J194,0)</f>
        <v>0</v>
      </c>
      <c r="BG194" s="161">
        <f>IF(N194="zákl. přenesená",J194,0)</f>
        <v>0</v>
      </c>
      <c r="BH194" s="161">
        <f>IF(N194="sníž. přenesená",J194,0)</f>
        <v>0</v>
      </c>
      <c r="BI194" s="161">
        <f>IF(N194="nulová",J194,0)</f>
        <v>0</v>
      </c>
      <c r="BJ194" s="17" t="s">
        <v>81</v>
      </c>
      <c r="BK194" s="161">
        <f>ROUND(I194*H194,2)</f>
        <v>0</v>
      </c>
      <c r="BL194" s="17" t="s">
        <v>121</v>
      </c>
      <c r="BM194" s="160" t="s">
        <v>275</v>
      </c>
    </row>
    <row r="195" s="2" customFormat="1">
      <c r="A195" s="36"/>
      <c r="B195" s="37"/>
      <c r="C195" s="36"/>
      <c r="D195" s="162" t="s">
        <v>123</v>
      </c>
      <c r="E195" s="36"/>
      <c r="F195" s="163" t="s">
        <v>464</v>
      </c>
      <c r="G195" s="36"/>
      <c r="H195" s="36"/>
      <c r="I195" s="164"/>
      <c r="J195" s="36"/>
      <c r="K195" s="36"/>
      <c r="L195" s="37"/>
      <c r="M195" s="165"/>
      <c r="N195" s="166"/>
      <c r="O195" s="75"/>
      <c r="P195" s="75"/>
      <c r="Q195" s="75"/>
      <c r="R195" s="75"/>
      <c r="S195" s="75"/>
      <c r="T195" s="7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7" t="s">
        <v>123</v>
      </c>
      <c r="AU195" s="17" t="s">
        <v>83</v>
      </c>
    </row>
    <row r="196" s="2" customFormat="1" ht="24.15" customHeight="1">
      <c r="A196" s="36"/>
      <c r="B196" s="148"/>
      <c r="C196" s="149" t="s">
        <v>164</v>
      </c>
      <c r="D196" s="149" t="s">
        <v>117</v>
      </c>
      <c r="E196" s="150" t="s">
        <v>465</v>
      </c>
      <c r="F196" s="151" t="s">
        <v>466</v>
      </c>
      <c r="G196" s="152" t="s">
        <v>129</v>
      </c>
      <c r="H196" s="153">
        <v>2</v>
      </c>
      <c r="I196" s="154"/>
      <c r="J196" s="155">
        <f>ROUND(I196*H196,2)</f>
        <v>0</v>
      </c>
      <c r="K196" s="151" t="s">
        <v>181</v>
      </c>
      <c r="L196" s="37"/>
      <c r="M196" s="156" t="s">
        <v>1</v>
      </c>
      <c r="N196" s="157" t="s">
        <v>38</v>
      </c>
      <c r="O196" s="75"/>
      <c r="P196" s="158">
        <f>O196*H196</f>
        <v>0</v>
      </c>
      <c r="Q196" s="158">
        <v>0</v>
      </c>
      <c r="R196" s="158">
        <f>Q196*H196</f>
        <v>0</v>
      </c>
      <c r="S196" s="158">
        <v>0</v>
      </c>
      <c r="T196" s="159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60" t="s">
        <v>121</v>
      </c>
      <c r="AT196" s="160" t="s">
        <v>117</v>
      </c>
      <c r="AU196" s="160" t="s">
        <v>83</v>
      </c>
      <c r="AY196" s="17" t="s">
        <v>122</v>
      </c>
      <c r="BE196" s="161">
        <f>IF(N196="základní",J196,0)</f>
        <v>0</v>
      </c>
      <c r="BF196" s="161">
        <f>IF(N196="snížená",J196,0)</f>
        <v>0</v>
      </c>
      <c r="BG196" s="161">
        <f>IF(N196="zákl. přenesená",J196,0)</f>
        <v>0</v>
      </c>
      <c r="BH196" s="161">
        <f>IF(N196="sníž. přenesená",J196,0)</f>
        <v>0</v>
      </c>
      <c r="BI196" s="161">
        <f>IF(N196="nulová",J196,0)</f>
        <v>0</v>
      </c>
      <c r="BJ196" s="17" t="s">
        <v>81</v>
      </c>
      <c r="BK196" s="161">
        <f>ROUND(I196*H196,2)</f>
        <v>0</v>
      </c>
      <c r="BL196" s="17" t="s">
        <v>121</v>
      </c>
      <c r="BM196" s="160" t="s">
        <v>279</v>
      </c>
    </row>
    <row r="197" s="2" customFormat="1">
      <c r="A197" s="36"/>
      <c r="B197" s="37"/>
      <c r="C197" s="36"/>
      <c r="D197" s="162" t="s">
        <v>123</v>
      </c>
      <c r="E197" s="36"/>
      <c r="F197" s="163" t="s">
        <v>467</v>
      </c>
      <c r="G197" s="36"/>
      <c r="H197" s="36"/>
      <c r="I197" s="164"/>
      <c r="J197" s="36"/>
      <c r="K197" s="36"/>
      <c r="L197" s="37"/>
      <c r="M197" s="165"/>
      <c r="N197" s="166"/>
      <c r="O197" s="75"/>
      <c r="P197" s="75"/>
      <c r="Q197" s="75"/>
      <c r="R197" s="75"/>
      <c r="S197" s="75"/>
      <c r="T197" s="7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7" t="s">
        <v>123</v>
      </c>
      <c r="AU197" s="17" t="s">
        <v>83</v>
      </c>
    </row>
    <row r="198" s="2" customFormat="1">
      <c r="A198" s="36"/>
      <c r="B198" s="37"/>
      <c r="C198" s="36"/>
      <c r="D198" s="162" t="s">
        <v>125</v>
      </c>
      <c r="E198" s="36"/>
      <c r="F198" s="167" t="s">
        <v>468</v>
      </c>
      <c r="G198" s="36"/>
      <c r="H198" s="36"/>
      <c r="I198" s="164"/>
      <c r="J198" s="36"/>
      <c r="K198" s="36"/>
      <c r="L198" s="37"/>
      <c r="M198" s="165"/>
      <c r="N198" s="166"/>
      <c r="O198" s="75"/>
      <c r="P198" s="75"/>
      <c r="Q198" s="75"/>
      <c r="R198" s="75"/>
      <c r="S198" s="75"/>
      <c r="T198" s="7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7" t="s">
        <v>125</v>
      </c>
      <c r="AU198" s="17" t="s">
        <v>83</v>
      </c>
    </row>
    <row r="199" s="2" customFormat="1" ht="14.4" customHeight="1">
      <c r="A199" s="36"/>
      <c r="B199" s="148"/>
      <c r="C199" s="149" t="s">
        <v>7</v>
      </c>
      <c r="D199" s="149" t="s">
        <v>117</v>
      </c>
      <c r="E199" s="150" t="s">
        <v>469</v>
      </c>
      <c r="F199" s="151" t="s">
        <v>470</v>
      </c>
      <c r="G199" s="152" t="s">
        <v>283</v>
      </c>
      <c r="H199" s="153">
        <v>40</v>
      </c>
      <c r="I199" s="154"/>
      <c r="J199" s="155">
        <f>ROUND(I199*H199,2)</f>
        <v>0</v>
      </c>
      <c r="K199" s="151" t="s">
        <v>181</v>
      </c>
      <c r="L199" s="37"/>
      <c r="M199" s="156" t="s">
        <v>1</v>
      </c>
      <c r="N199" s="157" t="s">
        <v>38</v>
      </c>
      <c r="O199" s="75"/>
      <c r="P199" s="158">
        <f>O199*H199</f>
        <v>0</v>
      </c>
      <c r="Q199" s="158">
        <v>0</v>
      </c>
      <c r="R199" s="158">
        <f>Q199*H199</f>
        <v>0</v>
      </c>
      <c r="S199" s="158">
        <v>0</v>
      </c>
      <c r="T199" s="159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60" t="s">
        <v>121</v>
      </c>
      <c r="AT199" s="160" t="s">
        <v>117</v>
      </c>
      <c r="AU199" s="160" t="s">
        <v>83</v>
      </c>
      <c r="AY199" s="17" t="s">
        <v>122</v>
      </c>
      <c r="BE199" s="161">
        <f>IF(N199="základní",J199,0)</f>
        <v>0</v>
      </c>
      <c r="BF199" s="161">
        <f>IF(N199="snížená",J199,0)</f>
        <v>0</v>
      </c>
      <c r="BG199" s="161">
        <f>IF(N199="zákl. přenesená",J199,0)</f>
        <v>0</v>
      </c>
      <c r="BH199" s="161">
        <f>IF(N199="sníž. přenesená",J199,0)</f>
        <v>0</v>
      </c>
      <c r="BI199" s="161">
        <f>IF(N199="nulová",J199,0)</f>
        <v>0</v>
      </c>
      <c r="BJ199" s="17" t="s">
        <v>81</v>
      </c>
      <c r="BK199" s="161">
        <f>ROUND(I199*H199,2)</f>
        <v>0</v>
      </c>
      <c r="BL199" s="17" t="s">
        <v>121</v>
      </c>
      <c r="BM199" s="160" t="s">
        <v>284</v>
      </c>
    </row>
    <row r="200" s="2" customFormat="1">
      <c r="A200" s="36"/>
      <c r="B200" s="37"/>
      <c r="C200" s="36"/>
      <c r="D200" s="162" t="s">
        <v>123</v>
      </c>
      <c r="E200" s="36"/>
      <c r="F200" s="163" t="s">
        <v>471</v>
      </c>
      <c r="G200" s="36"/>
      <c r="H200" s="36"/>
      <c r="I200" s="164"/>
      <c r="J200" s="36"/>
      <c r="K200" s="36"/>
      <c r="L200" s="37"/>
      <c r="M200" s="165"/>
      <c r="N200" s="166"/>
      <c r="O200" s="75"/>
      <c r="P200" s="75"/>
      <c r="Q200" s="75"/>
      <c r="R200" s="75"/>
      <c r="S200" s="75"/>
      <c r="T200" s="7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7" t="s">
        <v>123</v>
      </c>
      <c r="AU200" s="17" t="s">
        <v>83</v>
      </c>
    </row>
    <row r="201" s="2" customFormat="1">
      <c r="A201" s="36"/>
      <c r="B201" s="37"/>
      <c r="C201" s="36"/>
      <c r="D201" s="162" t="s">
        <v>125</v>
      </c>
      <c r="E201" s="36"/>
      <c r="F201" s="167" t="s">
        <v>472</v>
      </c>
      <c r="G201" s="36"/>
      <c r="H201" s="36"/>
      <c r="I201" s="164"/>
      <c r="J201" s="36"/>
      <c r="K201" s="36"/>
      <c r="L201" s="37"/>
      <c r="M201" s="165"/>
      <c r="N201" s="166"/>
      <c r="O201" s="75"/>
      <c r="P201" s="75"/>
      <c r="Q201" s="75"/>
      <c r="R201" s="75"/>
      <c r="S201" s="75"/>
      <c r="T201" s="7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7" t="s">
        <v>125</v>
      </c>
      <c r="AU201" s="17" t="s">
        <v>83</v>
      </c>
    </row>
    <row r="202" s="13" customFormat="1">
      <c r="A202" s="13"/>
      <c r="B202" s="193"/>
      <c r="C202" s="13"/>
      <c r="D202" s="162" t="s">
        <v>183</v>
      </c>
      <c r="E202" s="194" t="s">
        <v>1</v>
      </c>
      <c r="F202" s="195" t="s">
        <v>473</v>
      </c>
      <c r="G202" s="13"/>
      <c r="H202" s="196">
        <v>40</v>
      </c>
      <c r="I202" s="197"/>
      <c r="J202" s="13"/>
      <c r="K202" s="13"/>
      <c r="L202" s="193"/>
      <c r="M202" s="198"/>
      <c r="N202" s="199"/>
      <c r="O202" s="199"/>
      <c r="P202" s="199"/>
      <c r="Q202" s="199"/>
      <c r="R202" s="199"/>
      <c r="S202" s="199"/>
      <c r="T202" s="20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94" t="s">
        <v>183</v>
      </c>
      <c r="AU202" s="194" t="s">
        <v>83</v>
      </c>
      <c r="AV202" s="13" t="s">
        <v>83</v>
      </c>
      <c r="AW202" s="13" t="s">
        <v>30</v>
      </c>
      <c r="AX202" s="13" t="s">
        <v>73</v>
      </c>
      <c r="AY202" s="194" t="s">
        <v>122</v>
      </c>
    </row>
    <row r="203" s="14" customFormat="1">
      <c r="A203" s="14"/>
      <c r="B203" s="201"/>
      <c r="C203" s="14"/>
      <c r="D203" s="162" t="s">
        <v>183</v>
      </c>
      <c r="E203" s="202" t="s">
        <v>1</v>
      </c>
      <c r="F203" s="203" t="s">
        <v>185</v>
      </c>
      <c r="G203" s="14"/>
      <c r="H203" s="204">
        <v>40</v>
      </c>
      <c r="I203" s="205"/>
      <c r="J203" s="14"/>
      <c r="K203" s="14"/>
      <c r="L203" s="201"/>
      <c r="M203" s="206"/>
      <c r="N203" s="207"/>
      <c r="O203" s="207"/>
      <c r="P203" s="207"/>
      <c r="Q203" s="207"/>
      <c r="R203" s="207"/>
      <c r="S203" s="207"/>
      <c r="T203" s="20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2" t="s">
        <v>183</v>
      </c>
      <c r="AU203" s="202" t="s">
        <v>83</v>
      </c>
      <c r="AV203" s="14" t="s">
        <v>121</v>
      </c>
      <c r="AW203" s="14" t="s">
        <v>30</v>
      </c>
      <c r="AX203" s="14" t="s">
        <v>81</v>
      </c>
      <c r="AY203" s="202" t="s">
        <v>122</v>
      </c>
    </row>
    <row r="204" s="2" customFormat="1" ht="14.4" customHeight="1">
      <c r="A204" s="36"/>
      <c r="B204" s="148"/>
      <c r="C204" s="149" t="s">
        <v>232</v>
      </c>
      <c r="D204" s="149" t="s">
        <v>117</v>
      </c>
      <c r="E204" s="150" t="s">
        <v>474</v>
      </c>
      <c r="F204" s="151" t="s">
        <v>475</v>
      </c>
      <c r="G204" s="152" t="s">
        <v>283</v>
      </c>
      <c r="H204" s="153">
        <v>38</v>
      </c>
      <c r="I204" s="154"/>
      <c r="J204" s="155">
        <f>ROUND(I204*H204,2)</f>
        <v>0</v>
      </c>
      <c r="K204" s="151" t="s">
        <v>181</v>
      </c>
      <c r="L204" s="37"/>
      <c r="M204" s="156" t="s">
        <v>1</v>
      </c>
      <c r="N204" s="157" t="s">
        <v>38</v>
      </c>
      <c r="O204" s="75"/>
      <c r="P204" s="158">
        <f>O204*H204</f>
        <v>0</v>
      </c>
      <c r="Q204" s="158">
        <v>0</v>
      </c>
      <c r="R204" s="158">
        <f>Q204*H204</f>
        <v>0</v>
      </c>
      <c r="S204" s="158">
        <v>0</v>
      </c>
      <c r="T204" s="159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60" t="s">
        <v>121</v>
      </c>
      <c r="AT204" s="160" t="s">
        <v>117</v>
      </c>
      <c r="AU204" s="160" t="s">
        <v>83</v>
      </c>
      <c r="AY204" s="17" t="s">
        <v>122</v>
      </c>
      <c r="BE204" s="161">
        <f>IF(N204="základní",J204,0)</f>
        <v>0</v>
      </c>
      <c r="BF204" s="161">
        <f>IF(N204="snížená",J204,0)</f>
        <v>0</v>
      </c>
      <c r="BG204" s="161">
        <f>IF(N204="zákl. přenesená",J204,0)</f>
        <v>0</v>
      </c>
      <c r="BH204" s="161">
        <f>IF(N204="sníž. přenesená",J204,0)</f>
        <v>0</v>
      </c>
      <c r="BI204" s="161">
        <f>IF(N204="nulová",J204,0)</f>
        <v>0</v>
      </c>
      <c r="BJ204" s="17" t="s">
        <v>81</v>
      </c>
      <c r="BK204" s="161">
        <f>ROUND(I204*H204,2)</f>
        <v>0</v>
      </c>
      <c r="BL204" s="17" t="s">
        <v>121</v>
      </c>
      <c r="BM204" s="160" t="s">
        <v>290</v>
      </c>
    </row>
    <row r="205" s="2" customFormat="1">
      <c r="A205" s="36"/>
      <c r="B205" s="37"/>
      <c r="C205" s="36"/>
      <c r="D205" s="162" t="s">
        <v>123</v>
      </c>
      <c r="E205" s="36"/>
      <c r="F205" s="163" t="s">
        <v>476</v>
      </c>
      <c r="G205" s="36"/>
      <c r="H205" s="36"/>
      <c r="I205" s="164"/>
      <c r="J205" s="36"/>
      <c r="K205" s="36"/>
      <c r="L205" s="37"/>
      <c r="M205" s="165"/>
      <c r="N205" s="166"/>
      <c r="O205" s="75"/>
      <c r="P205" s="75"/>
      <c r="Q205" s="75"/>
      <c r="R205" s="75"/>
      <c r="S205" s="75"/>
      <c r="T205" s="7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7" t="s">
        <v>123</v>
      </c>
      <c r="AU205" s="17" t="s">
        <v>83</v>
      </c>
    </row>
    <row r="206" s="2" customFormat="1" ht="14.4" customHeight="1">
      <c r="A206" s="36"/>
      <c r="B206" s="148"/>
      <c r="C206" s="149" t="s">
        <v>293</v>
      </c>
      <c r="D206" s="149" t="s">
        <v>117</v>
      </c>
      <c r="E206" s="150" t="s">
        <v>477</v>
      </c>
      <c r="F206" s="151" t="s">
        <v>478</v>
      </c>
      <c r="G206" s="152" t="s">
        <v>120</v>
      </c>
      <c r="H206" s="153">
        <v>1</v>
      </c>
      <c r="I206" s="154"/>
      <c r="J206" s="155">
        <f>ROUND(I206*H206,2)</f>
        <v>0</v>
      </c>
      <c r="K206" s="151" t="s">
        <v>1</v>
      </c>
      <c r="L206" s="37"/>
      <c r="M206" s="156" t="s">
        <v>1</v>
      </c>
      <c r="N206" s="157" t="s">
        <v>38</v>
      </c>
      <c r="O206" s="75"/>
      <c r="P206" s="158">
        <f>O206*H206</f>
        <v>0</v>
      </c>
      <c r="Q206" s="158">
        <v>0</v>
      </c>
      <c r="R206" s="158">
        <f>Q206*H206</f>
        <v>0</v>
      </c>
      <c r="S206" s="158">
        <v>0</v>
      </c>
      <c r="T206" s="159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60" t="s">
        <v>121</v>
      </c>
      <c r="AT206" s="160" t="s">
        <v>117</v>
      </c>
      <c r="AU206" s="160" t="s">
        <v>83</v>
      </c>
      <c r="AY206" s="17" t="s">
        <v>122</v>
      </c>
      <c r="BE206" s="161">
        <f>IF(N206="základní",J206,0)</f>
        <v>0</v>
      </c>
      <c r="BF206" s="161">
        <f>IF(N206="snížená",J206,0)</f>
        <v>0</v>
      </c>
      <c r="BG206" s="161">
        <f>IF(N206="zákl. přenesená",J206,0)</f>
        <v>0</v>
      </c>
      <c r="BH206" s="161">
        <f>IF(N206="sníž. přenesená",J206,0)</f>
        <v>0</v>
      </c>
      <c r="BI206" s="161">
        <f>IF(N206="nulová",J206,0)</f>
        <v>0</v>
      </c>
      <c r="BJ206" s="17" t="s">
        <v>81</v>
      </c>
      <c r="BK206" s="161">
        <f>ROUND(I206*H206,2)</f>
        <v>0</v>
      </c>
      <c r="BL206" s="17" t="s">
        <v>121</v>
      </c>
      <c r="BM206" s="160" t="s">
        <v>296</v>
      </c>
    </row>
    <row r="207" s="2" customFormat="1">
      <c r="A207" s="36"/>
      <c r="B207" s="37"/>
      <c r="C207" s="36"/>
      <c r="D207" s="162" t="s">
        <v>123</v>
      </c>
      <c r="E207" s="36"/>
      <c r="F207" s="163" t="s">
        <v>478</v>
      </c>
      <c r="G207" s="36"/>
      <c r="H207" s="36"/>
      <c r="I207" s="164"/>
      <c r="J207" s="36"/>
      <c r="K207" s="36"/>
      <c r="L207" s="37"/>
      <c r="M207" s="165"/>
      <c r="N207" s="166"/>
      <c r="O207" s="75"/>
      <c r="P207" s="75"/>
      <c r="Q207" s="75"/>
      <c r="R207" s="75"/>
      <c r="S207" s="75"/>
      <c r="T207" s="7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7" t="s">
        <v>123</v>
      </c>
      <c r="AU207" s="17" t="s">
        <v>83</v>
      </c>
    </row>
    <row r="208" s="12" customFormat="1" ht="22.8" customHeight="1">
      <c r="A208" s="12"/>
      <c r="B208" s="180"/>
      <c r="C208" s="12"/>
      <c r="D208" s="181" t="s">
        <v>72</v>
      </c>
      <c r="E208" s="191" t="s">
        <v>158</v>
      </c>
      <c r="F208" s="191" t="s">
        <v>312</v>
      </c>
      <c r="G208" s="12"/>
      <c r="H208" s="12"/>
      <c r="I208" s="183"/>
      <c r="J208" s="192">
        <f>BK208</f>
        <v>0</v>
      </c>
      <c r="K208" s="12"/>
      <c r="L208" s="180"/>
      <c r="M208" s="185"/>
      <c r="N208" s="186"/>
      <c r="O208" s="186"/>
      <c r="P208" s="187">
        <f>SUM(P209:P210)</f>
        <v>0</v>
      </c>
      <c r="Q208" s="186"/>
      <c r="R208" s="187">
        <f>SUM(R209:R210)</f>
        <v>0</v>
      </c>
      <c r="S208" s="186"/>
      <c r="T208" s="188">
        <f>SUM(T209:T210)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181" t="s">
        <v>81</v>
      </c>
      <c r="AT208" s="189" t="s">
        <v>72</v>
      </c>
      <c r="AU208" s="189" t="s">
        <v>81</v>
      </c>
      <c r="AY208" s="181" t="s">
        <v>122</v>
      </c>
      <c r="BK208" s="190">
        <f>SUM(BK209:BK210)</f>
        <v>0</v>
      </c>
    </row>
    <row r="209" s="2" customFormat="1" ht="14.4" customHeight="1">
      <c r="A209" s="36"/>
      <c r="B209" s="148"/>
      <c r="C209" s="149" t="s">
        <v>237</v>
      </c>
      <c r="D209" s="149" t="s">
        <v>117</v>
      </c>
      <c r="E209" s="150" t="s">
        <v>359</v>
      </c>
      <c r="F209" s="151" t="s">
        <v>479</v>
      </c>
      <c r="G209" s="152" t="s">
        <v>283</v>
      </c>
      <c r="H209" s="153">
        <v>38</v>
      </c>
      <c r="I209" s="154"/>
      <c r="J209" s="155">
        <f>ROUND(I209*H209,2)</f>
        <v>0</v>
      </c>
      <c r="K209" s="151" t="s">
        <v>1</v>
      </c>
      <c r="L209" s="37"/>
      <c r="M209" s="156" t="s">
        <v>1</v>
      </c>
      <c r="N209" s="157" t="s">
        <v>38</v>
      </c>
      <c r="O209" s="75"/>
      <c r="P209" s="158">
        <f>O209*H209</f>
        <v>0</v>
      </c>
      <c r="Q209" s="158">
        <v>0</v>
      </c>
      <c r="R209" s="158">
        <f>Q209*H209</f>
        <v>0</v>
      </c>
      <c r="S209" s="158">
        <v>0</v>
      </c>
      <c r="T209" s="159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60" t="s">
        <v>121</v>
      </c>
      <c r="AT209" s="160" t="s">
        <v>117</v>
      </c>
      <c r="AU209" s="160" t="s">
        <v>83</v>
      </c>
      <c r="AY209" s="17" t="s">
        <v>122</v>
      </c>
      <c r="BE209" s="161">
        <f>IF(N209="základní",J209,0)</f>
        <v>0</v>
      </c>
      <c r="BF209" s="161">
        <f>IF(N209="snížená",J209,0)</f>
        <v>0</v>
      </c>
      <c r="BG209" s="161">
        <f>IF(N209="zákl. přenesená",J209,0)</f>
        <v>0</v>
      </c>
      <c r="BH209" s="161">
        <f>IF(N209="sníž. přenesená",J209,0)</f>
        <v>0</v>
      </c>
      <c r="BI209" s="161">
        <f>IF(N209="nulová",J209,0)</f>
        <v>0</v>
      </c>
      <c r="BJ209" s="17" t="s">
        <v>81</v>
      </c>
      <c r="BK209" s="161">
        <f>ROUND(I209*H209,2)</f>
        <v>0</v>
      </c>
      <c r="BL209" s="17" t="s">
        <v>121</v>
      </c>
      <c r="BM209" s="160" t="s">
        <v>299</v>
      </c>
    </row>
    <row r="210" s="2" customFormat="1">
      <c r="A210" s="36"/>
      <c r="B210" s="37"/>
      <c r="C210" s="36"/>
      <c r="D210" s="162" t="s">
        <v>123</v>
      </c>
      <c r="E210" s="36"/>
      <c r="F210" s="163" t="s">
        <v>479</v>
      </c>
      <c r="G210" s="36"/>
      <c r="H210" s="36"/>
      <c r="I210" s="164"/>
      <c r="J210" s="36"/>
      <c r="K210" s="36"/>
      <c r="L210" s="37"/>
      <c r="M210" s="165"/>
      <c r="N210" s="166"/>
      <c r="O210" s="75"/>
      <c r="P210" s="75"/>
      <c r="Q210" s="75"/>
      <c r="R210" s="75"/>
      <c r="S210" s="75"/>
      <c r="T210" s="7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7" t="s">
        <v>123</v>
      </c>
      <c r="AU210" s="17" t="s">
        <v>83</v>
      </c>
    </row>
    <row r="211" s="12" customFormat="1" ht="22.8" customHeight="1">
      <c r="A211" s="12"/>
      <c r="B211" s="180"/>
      <c r="C211" s="12"/>
      <c r="D211" s="181" t="s">
        <v>72</v>
      </c>
      <c r="E211" s="191" t="s">
        <v>396</v>
      </c>
      <c r="F211" s="191" t="s">
        <v>397</v>
      </c>
      <c r="G211" s="12"/>
      <c r="H211" s="12"/>
      <c r="I211" s="183"/>
      <c r="J211" s="192">
        <f>BK211</f>
        <v>0</v>
      </c>
      <c r="K211" s="12"/>
      <c r="L211" s="180"/>
      <c r="M211" s="185"/>
      <c r="N211" s="186"/>
      <c r="O211" s="186"/>
      <c r="P211" s="187">
        <f>SUM(P212:P213)</f>
        <v>0</v>
      </c>
      <c r="Q211" s="186"/>
      <c r="R211" s="187">
        <f>SUM(R212:R213)</f>
        <v>0</v>
      </c>
      <c r="S211" s="186"/>
      <c r="T211" s="188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181" t="s">
        <v>81</v>
      </c>
      <c r="AT211" s="189" t="s">
        <v>72</v>
      </c>
      <c r="AU211" s="189" t="s">
        <v>81</v>
      </c>
      <c r="AY211" s="181" t="s">
        <v>122</v>
      </c>
      <c r="BK211" s="190">
        <f>SUM(BK212:BK213)</f>
        <v>0</v>
      </c>
    </row>
    <row r="212" s="2" customFormat="1" ht="24.15" customHeight="1">
      <c r="A212" s="36"/>
      <c r="B212" s="148"/>
      <c r="C212" s="149" t="s">
        <v>301</v>
      </c>
      <c r="D212" s="149" t="s">
        <v>117</v>
      </c>
      <c r="E212" s="150" t="s">
        <v>480</v>
      </c>
      <c r="F212" s="151" t="s">
        <v>481</v>
      </c>
      <c r="G212" s="152" t="s">
        <v>210</v>
      </c>
      <c r="H212" s="153">
        <v>5.383</v>
      </c>
      <c r="I212" s="154"/>
      <c r="J212" s="155">
        <f>ROUND(I212*H212,2)</f>
        <v>0</v>
      </c>
      <c r="K212" s="151" t="s">
        <v>181</v>
      </c>
      <c r="L212" s="37"/>
      <c r="M212" s="156" t="s">
        <v>1</v>
      </c>
      <c r="N212" s="157" t="s">
        <v>38</v>
      </c>
      <c r="O212" s="75"/>
      <c r="P212" s="158">
        <f>O212*H212</f>
        <v>0</v>
      </c>
      <c r="Q212" s="158">
        <v>0</v>
      </c>
      <c r="R212" s="158">
        <f>Q212*H212</f>
        <v>0</v>
      </c>
      <c r="S212" s="158">
        <v>0</v>
      </c>
      <c r="T212" s="159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60" t="s">
        <v>121</v>
      </c>
      <c r="AT212" s="160" t="s">
        <v>117</v>
      </c>
      <c r="AU212" s="160" t="s">
        <v>83</v>
      </c>
      <c r="AY212" s="17" t="s">
        <v>122</v>
      </c>
      <c r="BE212" s="161">
        <f>IF(N212="základní",J212,0)</f>
        <v>0</v>
      </c>
      <c r="BF212" s="161">
        <f>IF(N212="snížená",J212,0)</f>
        <v>0</v>
      </c>
      <c r="BG212" s="161">
        <f>IF(N212="zákl. přenesená",J212,0)</f>
        <v>0</v>
      </c>
      <c r="BH212" s="161">
        <f>IF(N212="sníž. přenesená",J212,0)</f>
        <v>0</v>
      </c>
      <c r="BI212" s="161">
        <f>IF(N212="nulová",J212,0)</f>
        <v>0</v>
      </c>
      <c r="BJ212" s="17" t="s">
        <v>81</v>
      </c>
      <c r="BK212" s="161">
        <f>ROUND(I212*H212,2)</f>
        <v>0</v>
      </c>
      <c r="BL212" s="17" t="s">
        <v>121</v>
      </c>
      <c r="BM212" s="160" t="s">
        <v>304</v>
      </c>
    </row>
    <row r="213" s="2" customFormat="1">
      <c r="A213" s="36"/>
      <c r="B213" s="37"/>
      <c r="C213" s="36"/>
      <c r="D213" s="162" t="s">
        <v>123</v>
      </c>
      <c r="E213" s="36"/>
      <c r="F213" s="163" t="s">
        <v>482</v>
      </c>
      <c r="G213" s="36"/>
      <c r="H213" s="36"/>
      <c r="I213" s="164"/>
      <c r="J213" s="36"/>
      <c r="K213" s="36"/>
      <c r="L213" s="37"/>
      <c r="M213" s="168"/>
      <c r="N213" s="169"/>
      <c r="O213" s="170"/>
      <c r="P213" s="170"/>
      <c r="Q213" s="170"/>
      <c r="R213" s="170"/>
      <c r="S213" s="170"/>
      <c r="T213" s="171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7" t="s">
        <v>123</v>
      </c>
      <c r="AU213" s="17" t="s">
        <v>83</v>
      </c>
    </row>
    <row r="214" s="2" customFormat="1" ht="6.96" customHeight="1">
      <c r="A214" s="36"/>
      <c r="B214" s="58"/>
      <c r="C214" s="59"/>
      <c r="D214" s="59"/>
      <c r="E214" s="59"/>
      <c r="F214" s="59"/>
      <c r="G214" s="59"/>
      <c r="H214" s="59"/>
      <c r="I214" s="59"/>
      <c r="J214" s="59"/>
      <c r="K214" s="59"/>
      <c r="L214" s="37"/>
      <c r="M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</row>
  </sheetData>
  <autoFilter ref="C121:K213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95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="1" customFormat="1" ht="24.96" customHeight="1">
      <c r="B4" s="20"/>
      <c r="D4" s="21" t="s">
        <v>96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19" t="str">
        <f>'Rekapitulace stavby'!K6</f>
        <v>Zpevněná plocha a odvodnění, p. č. 2922/224, k. ú. Příbor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97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483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12. 7. 2021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ROUND(J120,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ROUND((SUM(BE120:BE168)),  2)</f>
        <v>0</v>
      </c>
      <c r="G33" s="36"/>
      <c r="H33" s="36"/>
      <c r="I33" s="126">
        <v>0.20999999999999999</v>
      </c>
      <c r="J33" s="125">
        <f>ROUND(((SUM(BE120:BE168))*I33),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ROUND((SUM(BF120:BF168)),  2)</f>
        <v>0</v>
      </c>
      <c r="G34" s="36"/>
      <c r="H34" s="36"/>
      <c r="I34" s="126">
        <v>0.14999999999999999</v>
      </c>
      <c r="J34" s="125">
        <f>ROUND(((SUM(BF120:BF168))*I34),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ROUND((SUM(BG120:BG168)),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ROUND((SUM(BH120:BH168)),  2)</f>
        <v>0</v>
      </c>
      <c r="G36" s="36"/>
      <c r="H36" s="36"/>
      <c r="I36" s="126">
        <v>0.14999999999999999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ROUND((SUM(BI120:BI168)),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99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19" t="str">
        <f>E7</f>
        <v>Zpevněná plocha a odvodnění, p. č. 2922/224, k. ú. Příbor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97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SO 04 - Chránička vodovod...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12. 7. 2021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100</v>
      </c>
      <c r="D94" s="127"/>
      <c r="E94" s="127"/>
      <c r="F94" s="127"/>
      <c r="G94" s="127"/>
      <c r="H94" s="127"/>
      <c r="I94" s="127"/>
      <c r="J94" s="136" t="s">
        <v>101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102</v>
      </c>
      <c r="D96" s="36"/>
      <c r="E96" s="36"/>
      <c r="F96" s="36"/>
      <c r="G96" s="36"/>
      <c r="H96" s="36"/>
      <c r="I96" s="36"/>
      <c r="J96" s="94">
        <f>J120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103</v>
      </c>
    </row>
    <row r="97" s="10" customFormat="1" ht="24.96" customHeight="1">
      <c r="A97" s="10"/>
      <c r="B97" s="172"/>
      <c r="C97" s="10"/>
      <c r="D97" s="173" t="s">
        <v>167</v>
      </c>
      <c r="E97" s="174"/>
      <c r="F97" s="174"/>
      <c r="G97" s="174"/>
      <c r="H97" s="174"/>
      <c r="I97" s="174"/>
      <c r="J97" s="175">
        <f>J121</f>
        <v>0</v>
      </c>
      <c r="K97" s="10"/>
      <c r="L97" s="172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1" customFormat="1" ht="19.92" customHeight="1">
      <c r="A98" s="11"/>
      <c r="B98" s="176"/>
      <c r="C98" s="11"/>
      <c r="D98" s="177" t="s">
        <v>168</v>
      </c>
      <c r="E98" s="178"/>
      <c r="F98" s="178"/>
      <c r="G98" s="178"/>
      <c r="H98" s="178"/>
      <c r="I98" s="178"/>
      <c r="J98" s="179">
        <f>J122</f>
        <v>0</v>
      </c>
      <c r="K98" s="11"/>
      <c r="L98" s="176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="11" customFormat="1" ht="19.92" customHeight="1">
      <c r="A99" s="11"/>
      <c r="B99" s="176"/>
      <c r="C99" s="11"/>
      <c r="D99" s="177" t="s">
        <v>171</v>
      </c>
      <c r="E99" s="178"/>
      <c r="F99" s="178"/>
      <c r="G99" s="178"/>
      <c r="H99" s="178"/>
      <c r="I99" s="178"/>
      <c r="J99" s="179">
        <f>J147</f>
        <v>0</v>
      </c>
      <c r="K99" s="11"/>
      <c r="L99" s="176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="11" customFormat="1" ht="19.92" customHeight="1">
      <c r="A100" s="11"/>
      <c r="B100" s="176"/>
      <c r="C100" s="11"/>
      <c r="D100" s="177" t="s">
        <v>174</v>
      </c>
      <c r="E100" s="178"/>
      <c r="F100" s="178"/>
      <c r="G100" s="178"/>
      <c r="H100" s="178"/>
      <c r="I100" s="178"/>
      <c r="J100" s="179">
        <f>J166</f>
        <v>0</v>
      </c>
      <c r="K100" s="11"/>
      <c r="L100" s="176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104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19" t="str">
        <f>E7</f>
        <v>Zpevněná plocha a odvodnění, p. č. 2922/224, k. ú. Příbor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97</v>
      </c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6"/>
      <c r="D112" s="36"/>
      <c r="E112" s="65" t="str">
        <f>E9</f>
        <v>SO 04 - Chránička vodovod...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6"/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20</v>
      </c>
      <c r="D114" s="36"/>
      <c r="E114" s="36"/>
      <c r="F114" s="25" t="str">
        <f>F12</f>
        <v xml:space="preserve"> </v>
      </c>
      <c r="G114" s="36"/>
      <c r="H114" s="36"/>
      <c r="I114" s="30" t="s">
        <v>22</v>
      </c>
      <c r="J114" s="67" t="str">
        <f>IF(J12="","",J12)</f>
        <v>12. 7. 2021</v>
      </c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5.15" customHeight="1">
      <c r="A116" s="36"/>
      <c r="B116" s="37"/>
      <c r="C116" s="30" t="s">
        <v>24</v>
      </c>
      <c r="D116" s="36"/>
      <c r="E116" s="36"/>
      <c r="F116" s="25" t="str">
        <f>E15</f>
        <v xml:space="preserve"> </v>
      </c>
      <c r="G116" s="36"/>
      <c r="H116" s="36"/>
      <c r="I116" s="30" t="s">
        <v>29</v>
      </c>
      <c r="J116" s="34" t="str">
        <f>E21</f>
        <v xml:space="preserve"> 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15" customHeight="1">
      <c r="A117" s="36"/>
      <c r="B117" s="37"/>
      <c r="C117" s="30" t="s">
        <v>27</v>
      </c>
      <c r="D117" s="36"/>
      <c r="E117" s="36"/>
      <c r="F117" s="25" t="str">
        <f>IF(E18="","",E18)</f>
        <v>Vyplň údaj</v>
      </c>
      <c r="G117" s="36"/>
      <c r="H117" s="36"/>
      <c r="I117" s="30" t="s">
        <v>31</v>
      </c>
      <c r="J117" s="34" t="str">
        <f>E24</f>
        <v xml:space="preserve"> 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0.32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9" customFormat="1" ht="29.28" customHeight="1">
      <c r="A119" s="138"/>
      <c r="B119" s="139"/>
      <c r="C119" s="140" t="s">
        <v>105</v>
      </c>
      <c r="D119" s="141" t="s">
        <v>58</v>
      </c>
      <c r="E119" s="141" t="s">
        <v>54</v>
      </c>
      <c r="F119" s="141" t="s">
        <v>55</v>
      </c>
      <c r="G119" s="141" t="s">
        <v>106</v>
      </c>
      <c r="H119" s="141" t="s">
        <v>107</v>
      </c>
      <c r="I119" s="141" t="s">
        <v>108</v>
      </c>
      <c r="J119" s="141" t="s">
        <v>101</v>
      </c>
      <c r="K119" s="142" t="s">
        <v>109</v>
      </c>
      <c r="L119" s="143"/>
      <c r="M119" s="84" t="s">
        <v>1</v>
      </c>
      <c r="N119" s="85" t="s">
        <v>37</v>
      </c>
      <c r="O119" s="85" t="s">
        <v>110</v>
      </c>
      <c r="P119" s="85" t="s">
        <v>111</v>
      </c>
      <c r="Q119" s="85" t="s">
        <v>112</v>
      </c>
      <c r="R119" s="85" t="s">
        <v>113</v>
      </c>
      <c r="S119" s="85" t="s">
        <v>114</v>
      </c>
      <c r="T119" s="86" t="s">
        <v>115</v>
      </c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</row>
    <row r="120" s="2" customFormat="1" ht="22.8" customHeight="1">
      <c r="A120" s="36"/>
      <c r="B120" s="37"/>
      <c r="C120" s="91" t="s">
        <v>116</v>
      </c>
      <c r="D120" s="36"/>
      <c r="E120" s="36"/>
      <c r="F120" s="36"/>
      <c r="G120" s="36"/>
      <c r="H120" s="36"/>
      <c r="I120" s="36"/>
      <c r="J120" s="144">
        <f>BK120</f>
        <v>0</v>
      </c>
      <c r="K120" s="36"/>
      <c r="L120" s="37"/>
      <c r="M120" s="87"/>
      <c r="N120" s="71"/>
      <c r="O120" s="88"/>
      <c r="P120" s="145">
        <f>P121</f>
        <v>0</v>
      </c>
      <c r="Q120" s="88"/>
      <c r="R120" s="145">
        <f>R121</f>
        <v>0</v>
      </c>
      <c r="S120" s="88"/>
      <c r="T120" s="146">
        <f>T121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7" t="s">
        <v>72</v>
      </c>
      <c r="AU120" s="17" t="s">
        <v>103</v>
      </c>
      <c r="BK120" s="147">
        <f>BK121</f>
        <v>0</v>
      </c>
    </row>
    <row r="121" s="12" customFormat="1" ht="25.92" customHeight="1">
      <c r="A121" s="12"/>
      <c r="B121" s="180"/>
      <c r="C121" s="12"/>
      <c r="D121" s="181" t="s">
        <v>72</v>
      </c>
      <c r="E121" s="182" t="s">
        <v>175</v>
      </c>
      <c r="F121" s="182" t="s">
        <v>176</v>
      </c>
      <c r="G121" s="12"/>
      <c r="H121" s="12"/>
      <c r="I121" s="183"/>
      <c r="J121" s="184">
        <f>BK121</f>
        <v>0</v>
      </c>
      <c r="K121" s="12"/>
      <c r="L121" s="180"/>
      <c r="M121" s="185"/>
      <c r="N121" s="186"/>
      <c r="O121" s="186"/>
      <c r="P121" s="187">
        <f>P122+P147+P166</f>
        <v>0</v>
      </c>
      <c r="Q121" s="186"/>
      <c r="R121" s="187">
        <f>R122+R147+R166</f>
        <v>0</v>
      </c>
      <c r="S121" s="186"/>
      <c r="T121" s="188">
        <f>T122+T147+T166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81" t="s">
        <v>81</v>
      </c>
      <c r="AT121" s="189" t="s">
        <v>72</v>
      </c>
      <c r="AU121" s="189" t="s">
        <v>73</v>
      </c>
      <c r="AY121" s="181" t="s">
        <v>122</v>
      </c>
      <c r="BK121" s="190">
        <f>BK122+BK147+BK166</f>
        <v>0</v>
      </c>
    </row>
    <row r="122" s="12" customFormat="1" ht="22.8" customHeight="1">
      <c r="A122" s="12"/>
      <c r="B122" s="180"/>
      <c r="C122" s="12"/>
      <c r="D122" s="181" t="s">
        <v>72</v>
      </c>
      <c r="E122" s="191" t="s">
        <v>81</v>
      </c>
      <c r="F122" s="191" t="s">
        <v>177</v>
      </c>
      <c r="G122" s="12"/>
      <c r="H122" s="12"/>
      <c r="I122" s="183"/>
      <c r="J122" s="192">
        <f>BK122</f>
        <v>0</v>
      </c>
      <c r="K122" s="12"/>
      <c r="L122" s="180"/>
      <c r="M122" s="185"/>
      <c r="N122" s="186"/>
      <c r="O122" s="186"/>
      <c r="P122" s="187">
        <f>SUM(P123:P146)</f>
        <v>0</v>
      </c>
      <c r="Q122" s="186"/>
      <c r="R122" s="187">
        <f>SUM(R123:R146)</f>
        <v>0</v>
      </c>
      <c r="S122" s="186"/>
      <c r="T122" s="188">
        <f>SUM(T123:T146)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81" t="s">
        <v>81</v>
      </c>
      <c r="AT122" s="189" t="s">
        <v>72</v>
      </c>
      <c r="AU122" s="189" t="s">
        <v>81</v>
      </c>
      <c r="AY122" s="181" t="s">
        <v>122</v>
      </c>
      <c r="BK122" s="190">
        <f>SUM(BK123:BK146)</f>
        <v>0</v>
      </c>
    </row>
    <row r="123" s="2" customFormat="1" ht="24.15" customHeight="1">
      <c r="A123" s="36"/>
      <c r="B123" s="148"/>
      <c r="C123" s="149" t="s">
        <v>81</v>
      </c>
      <c r="D123" s="149" t="s">
        <v>117</v>
      </c>
      <c r="E123" s="150" t="s">
        <v>484</v>
      </c>
      <c r="F123" s="151" t="s">
        <v>485</v>
      </c>
      <c r="G123" s="152" t="s">
        <v>192</v>
      </c>
      <c r="H123" s="153">
        <v>1.2</v>
      </c>
      <c r="I123" s="154"/>
      <c r="J123" s="155">
        <f>ROUND(I123*H123,2)</f>
        <v>0</v>
      </c>
      <c r="K123" s="151" t="s">
        <v>181</v>
      </c>
      <c r="L123" s="37"/>
      <c r="M123" s="156" t="s">
        <v>1</v>
      </c>
      <c r="N123" s="157" t="s">
        <v>38</v>
      </c>
      <c r="O123" s="75"/>
      <c r="P123" s="158">
        <f>O123*H123</f>
        <v>0</v>
      </c>
      <c r="Q123" s="158">
        <v>0</v>
      </c>
      <c r="R123" s="158">
        <f>Q123*H123</f>
        <v>0</v>
      </c>
      <c r="S123" s="158">
        <v>0</v>
      </c>
      <c r="T123" s="159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60" t="s">
        <v>121</v>
      </c>
      <c r="AT123" s="160" t="s">
        <v>117</v>
      </c>
      <c r="AU123" s="160" t="s">
        <v>83</v>
      </c>
      <c r="AY123" s="17" t="s">
        <v>122</v>
      </c>
      <c r="BE123" s="161">
        <f>IF(N123="základní",J123,0)</f>
        <v>0</v>
      </c>
      <c r="BF123" s="161">
        <f>IF(N123="snížená",J123,0)</f>
        <v>0</v>
      </c>
      <c r="BG123" s="161">
        <f>IF(N123="zákl. přenesená",J123,0)</f>
        <v>0</v>
      </c>
      <c r="BH123" s="161">
        <f>IF(N123="sníž. přenesená",J123,0)</f>
        <v>0</v>
      </c>
      <c r="BI123" s="161">
        <f>IF(N123="nulová",J123,0)</f>
        <v>0</v>
      </c>
      <c r="BJ123" s="17" t="s">
        <v>81</v>
      </c>
      <c r="BK123" s="161">
        <f>ROUND(I123*H123,2)</f>
        <v>0</v>
      </c>
      <c r="BL123" s="17" t="s">
        <v>121</v>
      </c>
      <c r="BM123" s="160" t="s">
        <v>83</v>
      </c>
    </row>
    <row r="124" s="2" customFormat="1">
      <c r="A124" s="36"/>
      <c r="B124" s="37"/>
      <c r="C124" s="36"/>
      <c r="D124" s="162" t="s">
        <v>123</v>
      </c>
      <c r="E124" s="36"/>
      <c r="F124" s="163" t="s">
        <v>486</v>
      </c>
      <c r="G124" s="36"/>
      <c r="H124" s="36"/>
      <c r="I124" s="164"/>
      <c r="J124" s="36"/>
      <c r="K124" s="36"/>
      <c r="L124" s="37"/>
      <c r="M124" s="165"/>
      <c r="N124" s="166"/>
      <c r="O124" s="75"/>
      <c r="P124" s="75"/>
      <c r="Q124" s="75"/>
      <c r="R124" s="75"/>
      <c r="S124" s="75"/>
      <c r="T124" s="7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7" t="s">
        <v>123</v>
      </c>
      <c r="AU124" s="17" t="s">
        <v>83</v>
      </c>
    </row>
    <row r="125" s="13" customFormat="1">
      <c r="A125" s="13"/>
      <c r="B125" s="193"/>
      <c r="C125" s="13"/>
      <c r="D125" s="162" t="s">
        <v>183</v>
      </c>
      <c r="E125" s="194" t="s">
        <v>1</v>
      </c>
      <c r="F125" s="195" t="s">
        <v>487</v>
      </c>
      <c r="G125" s="13"/>
      <c r="H125" s="196">
        <v>1.2</v>
      </c>
      <c r="I125" s="197"/>
      <c r="J125" s="13"/>
      <c r="K125" s="13"/>
      <c r="L125" s="193"/>
      <c r="M125" s="198"/>
      <c r="N125" s="199"/>
      <c r="O125" s="199"/>
      <c r="P125" s="199"/>
      <c r="Q125" s="199"/>
      <c r="R125" s="199"/>
      <c r="S125" s="199"/>
      <c r="T125" s="20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94" t="s">
        <v>183</v>
      </c>
      <c r="AU125" s="194" t="s">
        <v>83</v>
      </c>
      <c r="AV125" s="13" t="s">
        <v>83</v>
      </c>
      <c r="AW125" s="13" t="s">
        <v>30</v>
      </c>
      <c r="AX125" s="13" t="s">
        <v>73</v>
      </c>
      <c r="AY125" s="194" t="s">
        <v>122</v>
      </c>
    </row>
    <row r="126" s="14" customFormat="1">
      <c r="A126" s="14"/>
      <c r="B126" s="201"/>
      <c r="C126" s="14"/>
      <c r="D126" s="162" t="s">
        <v>183</v>
      </c>
      <c r="E126" s="202" t="s">
        <v>1</v>
      </c>
      <c r="F126" s="203" t="s">
        <v>185</v>
      </c>
      <c r="G126" s="14"/>
      <c r="H126" s="204">
        <v>1.2</v>
      </c>
      <c r="I126" s="205"/>
      <c r="J126" s="14"/>
      <c r="K126" s="14"/>
      <c r="L126" s="201"/>
      <c r="M126" s="206"/>
      <c r="N126" s="207"/>
      <c r="O126" s="207"/>
      <c r="P126" s="207"/>
      <c r="Q126" s="207"/>
      <c r="R126" s="207"/>
      <c r="S126" s="207"/>
      <c r="T126" s="208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02" t="s">
        <v>183</v>
      </c>
      <c r="AU126" s="202" t="s">
        <v>83</v>
      </c>
      <c r="AV126" s="14" t="s">
        <v>121</v>
      </c>
      <c r="AW126" s="14" t="s">
        <v>30</v>
      </c>
      <c r="AX126" s="14" t="s">
        <v>81</v>
      </c>
      <c r="AY126" s="202" t="s">
        <v>122</v>
      </c>
    </row>
    <row r="127" s="2" customFormat="1" ht="24.15" customHeight="1">
      <c r="A127" s="36"/>
      <c r="B127" s="148"/>
      <c r="C127" s="149" t="s">
        <v>83</v>
      </c>
      <c r="D127" s="149" t="s">
        <v>117</v>
      </c>
      <c r="E127" s="150" t="s">
        <v>197</v>
      </c>
      <c r="F127" s="151" t="s">
        <v>198</v>
      </c>
      <c r="G127" s="152" t="s">
        <v>192</v>
      </c>
      <c r="H127" s="153">
        <v>1.2</v>
      </c>
      <c r="I127" s="154"/>
      <c r="J127" s="155">
        <f>ROUND(I127*H127,2)</f>
        <v>0</v>
      </c>
      <c r="K127" s="151" t="s">
        <v>181</v>
      </c>
      <c r="L127" s="37"/>
      <c r="M127" s="156" t="s">
        <v>1</v>
      </c>
      <c r="N127" s="157" t="s">
        <v>38</v>
      </c>
      <c r="O127" s="75"/>
      <c r="P127" s="158">
        <f>O127*H127</f>
        <v>0</v>
      </c>
      <c r="Q127" s="158">
        <v>0</v>
      </c>
      <c r="R127" s="158">
        <f>Q127*H127</f>
        <v>0</v>
      </c>
      <c r="S127" s="158">
        <v>0</v>
      </c>
      <c r="T127" s="159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60" t="s">
        <v>121</v>
      </c>
      <c r="AT127" s="160" t="s">
        <v>117</v>
      </c>
      <c r="AU127" s="160" t="s">
        <v>83</v>
      </c>
      <c r="AY127" s="17" t="s">
        <v>122</v>
      </c>
      <c r="BE127" s="161">
        <f>IF(N127="základní",J127,0)</f>
        <v>0</v>
      </c>
      <c r="BF127" s="161">
        <f>IF(N127="snížená",J127,0)</f>
        <v>0</v>
      </c>
      <c r="BG127" s="161">
        <f>IF(N127="zákl. přenesená",J127,0)</f>
        <v>0</v>
      </c>
      <c r="BH127" s="161">
        <f>IF(N127="sníž. přenesená",J127,0)</f>
        <v>0</v>
      </c>
      <c r="BI127" s="161">
        <f>IF(N127="nulová",J127,0)</f>
        <v>0</v>
      </c>
      <c r="BJ127" s="17" t="s">
        <v>81</v>
      </c>
      <c r="BK127" s="161">
        <f>ROUND(I127*H127,2)</f>
        <v>0</v>
      </c>
      <c r="BL127" s="17" t="s">
        <v>121</v>
      </c>
      <c r="BM127" s="160" t="s">
        <v>121</v>
      </c>
    </row>
    <row r="128" s="2" customFormat="1">
      <c r="A128" s="36"/>
      <c r="B128" s="37"/>
      <c r="C128" s="36"/>
      <c r="D128" s="162" t="s">
        <v>123</v>
      </c>
      <c r="E128" s="36"/>
      <c r="F128" s="163" t="s">
        <v>199</v>
      </c>
      <c r="G128" s="36"/>
      <c r="H128" s="36"/>
      <c r="I128" s="164"/>
      <c r="J128" s="36"/>
      <c r="K128" s="36"/>
      <c r="L128" s="37"/>
      <c r="M128" s="165"/>
      <c r="N128" s="166"/>
      <c r="O128" s="75"/>
      <c r="P128" s="75"/>
      <c r="Q128" s="75"/>
      <c r="R128" s="75"/>
      <c r="S128" s="75"/>
      <c r="T128" s="7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123</v>
      </c>
      <c r="AU128" s="17" t="s">
        <v>83</v>
      </c>
    </row>
    <row r="129" s="2" customFormat="1">
      <c r="A129" s="36"/>
      <c r="B129" s="37"/>
      <c r="C129" s="36"/>
      <c r="D129" s="162" t="s">
        <v>125</v>
      </c>
      <c r="E129" s="36"/>
      <c r="F129" s="167" t="s">
        <v>200</v>
      </c>
      <c r="G129" s="36"/>
      <c r="H129" s="36"/>
      <c r="I129" s="164"/>
      <c r="J129" s="36"/>
      <c r="K129" s="36"/>
      <c r="L129" s="37"/>
      <c r="M129" s="165"/>
      <c r="N129" s="166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125</v>
      </c>
      <c r="AU129" s="17" t="s">
        <v>83</v>
      </c>
    </row>
    <row r="130" s="2" customFormat="1" ht="14.4" customHeight="1">
      <c r="A130" s="36"/>
      <c r="B130" s="148"/>
      <c r="C130" s="149" t="s">
        <v>131</v>
      </c>
      <c r="D130" s="149" t="s">
        <v>117</v>
      </c>
      <c r="E130" s="150" t="s">
        <v>205</v>
      </c>
      <c r="F130" s="151" t="s">
        <v>206</v>
      </c>
      <c r="G130" s="152" t="s">
        <v>192</v>
      </c>
      <c r="H130" s="153">
        <v>1.2</v>
      </c>
      <c r="I130" s="154"/>
      <c r="J130" s="155">
        <f>ROUND(I130*H130,2)</f>
        <v>0</v>
      </c>
      <c r="K130" s="151" t="s">
        <v>181</v>
      </c>
      <c r="L130" s="37"/>
      <c r="M130" s="156" t="s">
        <v>1</v>
      </c>
      <c r="N130" s="157" t="s">
        <v>38</v>
      </c>
      <c r="O130" s="75"/>
      <c r="P130" s="158">
        <f>O130*H130</f>
        <v>0</v>
      </c>
      <c r="Q130" s="158">
        <v>0</v>
      </c>
      <c r="R130" s="158">
        <f>Q130*H130</f>
        <v>0</v>
      </c>
      <c r="S130" s="158">
        <v>0</v>
      </c>
      <c r="T130" s="159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60" t="s">
        <v>121</v>
      </c>
      <c r="AT130" s="160" t="s">
        <v>117</v>
      </c>
      <c r="AU130" s="160" t="s">
        <v>83</v>
      </c>
      <c r="AY130" s="17" t="s">
        <v>122</v>
      </c>
      <c r="BE130" s="161">
        <f>IF(N130="základní",J130,0)</f>
        <v>0</v>
      </c>
      <c r="BF130" s="161">
        <f>IF(N130="snížená",J130,0)</f>
        <v>0</v>
      </c>
      <c r="BG130" s="161">
        <f>IF(N130="zákl. přenesená",J130,0)</f>
        <v>0</v>
      </c>
      <c r="BH130" s="161">
        <f>IF(N130="sníž. přenesená",J130,0)</f>
        <v>0</v>
      </c>
      <c r="BI130" s="161">
        <f>IF(N130="nulová",J130,0)</f>
        <v>0</v>
      </c>
      <c r="BJ130" s="17" t="s">
        <v>81</v>
      </c>
      <c r="BK130" s="161">
        <f>ROUND(I130*H130,2)</f>
        <v>0</v>
      </c>
      <c r="BL130" s="17" t="s">
        <v>121</v>
      </c>
      <c r="BM130" s="160" t="s">
        <v>134</v>
      </c>
    </row>
    <row r="131" s="2" customFormat="1">
      <c r="A131" s="36"/>
      <c r="B131" s="37"/>
      <c r="C131" s="36"/>
      <c r="D131" s="162" t="s">
        <v>123</v>
      </c>
      <c r="E131" s="36"/>
      <c r="F131" s="163" t="s">
        <v>207</v>
      </c>
      <c r="G131" s="36"/>
      <c r="H131" s="36"/>
      <c r="I131" s="164"/>
      <c r="J131" s="36"/>
      <c r="K131" s="36"/>
      <c r="L131" s="37"/>
      <c r="M131" s="165"/>
      <c r="N131" s="166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123</v>
      </c>
      <c r="AU131" s="17" t="s">
        <v>83</v>
      </c>
    </row>
    <row r="132" s="2" customFormat="1" ht="24.15" customHeight="1">
      <c r="A132" s="36"/>
      <c r="B132" s="148"/>
      <c r="C132" s="149" t="s">
        <v>121</v>
      </c>
      <c r="D132" s="149" t="s">
        <v>117</v>
      </c>
      <c r="E132" s="150" t="s">
        <v>208</v>
      </c>
      <c r="F132" s="151" t="s">
        <v>209</v>
      </c>
      <c r="G132" s="152" t="s">
        <v>210</v>
      </c>
      <c r="H132" s="153">
        <v>2.1600000000000001</v>
      </c>
      <c r="I132" s="154"/>
      <c r="J132" s="155">
        <f>ROUND(I132*H132,2)</f>
        <v>0</v>
      </c>
      <c r="K132" s="151" t="s">
        <v>181</v>
      </c>
      <c r="L132" s="37"/>
      <c r="M132" s="156" t="s">
        <v>1</v>
      </c>
      <c r="N132" s="157" t="s">
        <v>38</v>
      </c>
      <c r="O132" s="75"/>
      <c r="P132" s="158">
        <f>O132*H132</f>
        <v>0</v>
      </c>
      <c r="Q132" s="158">
        <v>0</v>
      </c>
      <c r="R132" s="158">
        <f>Q132*H132</f>
        <v>0</v>
      </c>
      <c r="S132" s="158">
        <v>0</v>
      </c>
      <c r="T132" s="159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60" t="s">
        <v>121</v>
      </c>
      <c r="AT132" s="160" t="s">
        <v>117</v>
      </c>
      <c r="AU132" s="160" t="s">
        <v>83</v>
      </c>
      <c r="AY132" s="17" t="s">
        <v>122</v>
      </c>
      <c r="BE132" s="161">
        <f>IF(N132="základní",J132,0)</f>
        <v>0</v>
      </c>
      <c r="BF132" s="161">
        <f>IF(N132="snížená",J132,0)</f>
        <v>0</v>
      </c>
      <c r="BG132" s="161">
        <f>IF(N132="zákl. přenesená",J132,0)</f>
        <v>0</v>
      </c>
      <c r="BH132" s="161">
        <f>IF(N132="sníž. přenesená",J132,0)</f>
        <v>0</v>
      </c>
      <c r="BI132" s="161">
        <f>IF(N132="nulová",J132,0)</f>
        <v>0</v>
      </c>
      <c r="BJ132" s="17" t="s">
        <v>81</v>
      </c>
      <c r="BK132" s="161">
        <f>ROUND(I132*H132,2)</f>
        <v>0</v>
      </c>
      <c r="BL132" s="17" t="s">
        <v>121</v>
      </c>
      <c r="BM132" s="160" t="s">
        <v>138</v>
      </c>
    </row>
    <row r="133" s="2" customFormat="1">
      <c r="A133" s="36"/>
      <c r="B133" s="37"/>
      <c r="C133" s="36"/>
      <c r="D133" s="162" t="s">
        <v>123</v>
      </c>
      <c r="E133" s="36"/>
      <c r="F133" s="163" t="s">
        <v>211</v>
      </c>
      <c r="G133" s="36"/>
      <c r="H133" s="36"/>
      <c r="I133" s="164"/>
      <c r="J133" s="36"/>
      <c r="K133" s="36"/>
      <c r="L133" s="37"/>
      <c r="M133" s="165"/>
      <c r="N133" s="166"/>
      <c r="O133" s="75"/>
      <c r="P133" s="75"/>
      <c r="Q133" s="75"/>
      <c r="R133" s="75"/>
      <c r="S133" s="75"/>
      <c r="T133" s="7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7" t="s">
        <v>123</v>
      </c>
      <c r="AU133" s="17" t="s">
        <v>83</v>
      </c>
    </row>
    <row r="134" s="2" customFormat="1">
      <c r="A134" s="36"/>
      <c r="B134" s="37"/>
      <c r="C134" s="36"/>
      <c r="D134" s="162" t="s">
        <v>125</v>
      </c>
      <c r="E134" s="36"/>
      <c r="F134" s="167" t="s">
        <v>212</v>
      </c>
      <c r="G134" s="36"/>
      <c r="H134" s="36"/>
      <c r="I134" s="164"/>
      <c r="J134" s="36"/>
      <c r="K134" s="36"/>
      <c r="L134" s="37"/>
      <c r="M134" s="165"/>
      <c r="N134" s="166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125</v>
      </c>
      <c r="AU134" s="17" t="s">
        <v>83</v>
      </c>
    </row>
    <row r="135" s="13" customFormat="1">
      <c r="A135" s="13"/>
      <c r="B135" s="193"/>
      <c r="C135" s="13"/>
      <c r="D135" s="162" t="s">
        <v>183</v>
      </c>
      <c r="E135" s="194" t="s">
        <v>1</v>
      </c>
      <c r="F135" s="195" t="s">
        <v>488</v>
      </c>
      <c r="G135" s="13"/>
      <c r="H135" s="196">
        <v>2.1600000000000001</v>
      </c>
      <c r="I135" s="197"/>
      <c r="J135" s="13"/>
      <c r="K135" s="13"/>
      <c r="L135" s="193"/>
      <c r="M135" s="198"/>
      <c r="N135" s="199"/>
      <c r="O135" s="199"/>
      <c r="P135" s="199"/>
      <c r="Q135" s="199"/>
      <c r="R135" s="199"/>
      <c r="S135" s="199"/>
      <c r="T135" s="20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4" t="s">
        <v>183</v>
      </c>
      <c r="AU135" s="194" t="s">
        <v>83</v>
      </c>
      <c r="AV135" s="13" t="s">
        <v>83</v>
      </c>
      <c r="AW135" s="13" t="s">
        <v>30</v>
      </c>
      <c r="AX135" s="13" t="s">
        <v>73</v>
      </c>
      <c r="AY135" s="194" t="s">
        <v>122</v>
      </c>
    </row>
    <row r="136" s="14" customFormat="1">
      <c r="A136" s="14"/>
      <c r="B136" s="201"/>
      <c r="C136" s="14"/>
      <c r="D136" s="162" t="s">
        <v>183</v>
      </c>
      <c r="E136" s="202" t="s">
        <v>1</v>
      </c>
      <c r="F136" s="203" t="s">
        <v>185</v>
      </c>
      <c r="G136" s="14"/>
      <c r="H136" s="204">
        <v>2.1600000000000001</v>
      </c>
      <c r="I136" s="205"/>
      <c r="J136" s="14"/>
      <c r="K136" s="14"/>
      <c r="L136" s="201"/>
      <c r="M136" s="206"/>
      <c r="N136" s="207"/>
      <c r="O136" s="207"/>
      <c r="P136" s="207"/>
      <c r="Q136" s="207"/>
      <c r="R136" s="207"/>
      <c r="S136" s="207"/>
      <c r="T136" s="20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2" t="s">
        <v>183</v>
      </c>
      <c r="AU136" s="202" t="s">
        <v>83</v>
      </c>
      <c r="AV136" s="14" t="s">
        <v>121</v>
      </c>
      <c r="AW136" s="14" t="s">
        <v>30</v>
      </c>
      <c r="AX136" s="14" t="s">
        <v>81</v>
      </c>
      <c r="AY136" s="202" t="s">
        <v>122</v>
      </c>
    </row>
    <row r="137" s="2" customFormat="1" ht="24.15" customHeight="1">
      <c r="A137" s="36"/>
      <c r="B137" s="148"/>
      <c r="C137" s="149" t="s">
        <v>140</v>
      </c>
      <c r="D137" s="149" t="s">
        <v>117</v>
      </c>
      <c r="E137" s="150" t="s">
        <v>214</v>
      </c>
      <c r="F137" s="151" t="s">
        <v>215</v>
      </c>
      <c r="G137" s="152" t="s">
        <v>192</v>
      </c>
      <c r="H137" s="153">
        <v>1.2</v>
      </c>
      <c r="I137" s="154"/>
      <c r="J137" s="155">
        <f>ROUND(I137*H137,2)</f>
        <v>0</v>
      </c>
      <c r="K137" s="151" t="s">
        <v>181</v>
      </c>
      <c r="L137" s="37"/>
      <c r="M137" s="156" t="s">
        <v>1</v>
      </c>
      <c r="N137" s="157" t="s">
        <v>38</v>
      </c>
      <c r="O137" s="75"/>
      <c r="P137" s="158">
        <f>O137*H137</f>
        <v>0</v>
      </c>
      <c r="Q137" s="158">
        <v>0</v>
      </c>
      <c r="R137" s="158">
        <f>Q137*H137</f>
        <v>0</v>
      </c>
      <c r="S137" s="158">
        <v>0</v>
      </c>
      <c r="T137" s="159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60" t="s">
        <v>121</v>
      </c>
      <c r="AT137" s="160" t="s">
        <v>117</v>
      </c>
      <c r="AU137" s="160" t="s">
        <v>83</v>
      </c>
      <c r="AY137" s="17" t="s">
        <v>122</v>
      </c>
      <c r="BE137" s="161">
        <f>IF(N137="základní",J137,0)</f>
        <v>0</v>
      </c>
      <c r="BF137" s="161">
        <f>IF(N137="snížená",J137,0)</f>
        <v>0</v>
      </c>
      <c r="BG137" s="161">
        <f>IF(N137="zákl. přenesená",J137,0)</f>
        <v>0</v>
      </c>
      <c r="BH137" s="161">
        <f>IF(N137="sníž. přenesená",J137,0)</f>
        <v>0</v>
      </c>
      <c r="BI137" s="161">
        <f>IF(N137="nulová",J137,0)</f>
        <v>0</v>
      </c>
      <c r="BJ137" s="17" t="s">
        <v>81</v>
      </c>
      <c r="BK137" s="161">
        <f>ROUND(I137*H137,2)</f>
        <v>0</v>
      </c>
      <c r="BL137" s="17" t="s">
        <v>121</v>
      </c>
      <c r="BM137" s="160" t="s">
        <v>143</v>
      </c>
    </row>
    <row r="138" s="2" customFormat="1">
      <c r="A138" s="36"/>
      <c r="B138" s="37"/>
      <c r="C138" s="36"/>
      <c r="D138" s="162" t="s">
        <v>123</v>
      </c>
      <c r="E138" s="36"/>
      <c r="F138" s="163" t="s">
        <v>216</v>
      </c>
      <c r="G138" s="36"/>
      <c r="H138" s="36"/>
      <c r="I138" s="164"/>
      <c r="J138" s="36"/>
      <c r="K138" s="36"/>
      <c r="L138" s="37"/>
      <c r="M138" s="165"/>
      <c r="N138" s="166"/>
      <c r="O138" s="75"/>
      <c r="P138" s="75"/>
      <c r="Q138" s="75"/>
      <c r="R138" s="75"/>
      <c r="S138" s="75"/>
      <c r="T138" s="7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123</v>
      </c>
      <c r="AU138" s="17" t="s">
        <v>83</v>
      </c>
    </row>
    <row r="139" s="2" customFormat="1">
      <c r="A139" s="36"/>
      <c r="B139" s="37"/>
      <c r="C139" s="36"/>
      <c r="D139" s="162" t="s">
        <v>125</v>
      </c>
      <c r="E139" s="36"/>
      <c r="F139" s="167" t="s">
        <v>429</v>
      </c>
      <c r="G139" s="36"/>
      <c r="H139" s="36"/>
      <c r="I139" s="164"/>
      <c r="J139" s="36"/>
      <c r="K139" s="36"/>
      <c r="L139" s="37"/>
      <c r="M139" s="165"/>
      <c r="N139" s="166"/>
      <c r="O139" s="75"/>
      <c r="P139" s="75"/>
      <c r="Q139" s="75"/>
      <c r="R139" s="75"/>
      <c r="S139" s="75"/>
      <c r="T139" s="7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7" t="s">
        <v>125</v>
      </c>
      <c r="AU139" s="17" t="s">
        <v>83</v>
      </c>
    </row>
    <row r="140" s="13" customFormat="1">
      <c r="A140" s="13"/>
      <c r="B140" s="193"/>
      <c r="C140" s="13"/>
      <c r="D140" s="162" t="s">
        <v>183</v>
      </c>
      <c r="E140" s="194" t="s">
        <v>1</v>
      </c>
      <c r="F140" s="195" t="s">
        <v>489</v>
      </c>
      <c r="G140" s="13"/>
      <c r="H140" s="196">
        <v>1.2</v>
      </c>
      <c r="I140" s="197"/>
      <c r="J140" s="13"/>
      <c r="K140" s="13"/>
      <c r="L140" s="193"/>
      <c r="M140" s="198"/>
      <c r="N140" s="199"/>
      <c r="O140" s="199"/>
      <c r="P140" s="199"/>
      <c r="Q140" s="199"/>
      <c r="R140" s="199"/>
      <c r="S140" s="199"/>
      <c r="T140" s="20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4" t="s">
        <v>183</v>
      </c>
      <c r="AU140" s="194" t="s">
        <v>83</v>
      </c>
      <c r="AV140" s="13" t="s">
        <v>83</v>
      </c>
      <c r="AW140" s="13" t="s">
        <v>30</v>
      </c>
      <c r="AX140" s="13" t="s">
        <v>73</v>
      </c>
      <c r="AY140" s="194" t="s">
        <v>122</v>
      </c>
    </row>
    <row r="141" s="14" customFormat="1">
      <c r="A141" s="14"/>
      <c r="B141" s="201"/>
      <c r="C141" s="14"/>
      <c r="D141" s="162" t="s">
        <v>183</v>
      </c>
      <c r="E141" s="202" t="s">
        <v>1</v>
      </c>
      <c r="F141" s="203" t="s">
        <v>185</v>
      </c>
      <c r="G141" s="14"/>
      <c r="H141" s="204">
        <v>1.2</v>
      </c>
      <c r="I141" s="205"/>
      <c r="J141" s="14"/>
      <c r="K141" s="14"/>
      <c r="L141" s="201"/>
      <c r="M141" s="206"/>
      <c r="N141" s="207"/>
      <c r="O141" s="207"/>
      <c r="P141" s="207"/>
      <c r="Q141" s="207"/>
      <c r="R141" s="207"/>
      <c r="S141" s="207"/>
      <c r="T141" s="20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2" t="s">
        <v>183</v>
      </c>
      <c r="AU141" s="202" t="s">
        <v>83</v>
      </c>
      <c r="AV141" s="14" t="s">
        <v>121</v>
      </c>
      <c r="AW141" s="14" t="s">
        <v>30</v>
      </c>
      <c r="AX141" s="14" t="s">
        <v>81</v>
      </c>
      <c r="AY141" s="202" t="s">
        <v>122</v>
      </c>
    </row>
    <row r="142" s="2" customFormat="1" ht="14.4" customHeight="1">
      <c r="A142" s="36"/>
      <c r="B142" s="148"/>
      <c r="C142" s="209" t="s">
        <v>134</v>
      </c>
      <c r="D142" s="209" t="s">
        <v>224</v>
      </c>
      <c r="E142" s="210" t="s">
        <v>431</v>
      </c>
      <c r="F142" s="211" t="s">
        <v>432</v>
      </c>
      <c r="G142" s="212" t="s">
        <v>210</v>
      </c>
      <c r="H142" s="213">
        <v>2.1600000000000001</v>
      </c>
      <c r="I142" s="214"/>
      <c r="J142" s="215">
        <f>ROUND(I142*H142,2)</f>
        <v>0</v>
      </c>
      <c r="K142" s="211" t="s">
        <v>1</v>
      </c>
      <c r="L142" s="216"/>
      <c r="M142" s="217" t="s">
        <v>1</v>
      </c>
      <c r="N142" s="218" t="s">
        <v>38</v>
      </c>
      <c r="O142" s="75"/>
      <c r="P142" s="158">
        <f>O142*H142</f>
        <v>0</v>
      </c>
      <c r="Q142" s="158">
        <v>0</v>
      </c>
      <c r="R142" s="158">
        <f>Q142*H142</f>
        <v>0</v>
      </c>
      <c r="S142" s="158">
        <v>0</v>
      </c>
      <c r="T142" s="159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60" t="s">
        <v>138</v>
      </c>
      <c r="AT142" s="160" t="s">
        <v>224</v>
      </c>
      <c r="AU142" s="160" t="s">
        <v>83</v>
      </c>
      <c r="AY142" s="17" t="s">
        <v>122</v>
      </c>
      <c r="BE142" s="161">
        <f>IF(N142="základní",J142,0)</f>
        <v>0</v>
      </c>
      <c r="BF142" s="161">
        <f>IF(N142="snížená",J142,0)</f>
        <v>0</v>
      </c>
      <c r="BG142" s="161">
        <f>IF(N142="zákl. přenesená",J142,0)</f>
        <v>0</v>
      </c>
      <c r="BH142" s="161">
        <f>IF(N142="sníž. přenesená",J142,0)</f>
        <v>0</v>
      </c>
      <c r="BI142" s="161">
        <f>IF(N142="nulová",J142,0)</f>
        <v>0</v>
      </c>
      <c r="BJ142" s="17" t="s">
        <v>81</v>
      </c>
      <c r="BK142" s="161">
        <f>ROUND(I142*H142,2)</f>
        <v>0</v>
      </c>
      <c r="BL142" s="17" t="s">
        <v>121</v>
      </c>
      <c r="BM142" s="160" t="s">
        <v>147</v>
      </c>
    </row>
    <row r="143" s="2" customFormat="1">
      <c r="A143" s="36"/>
      <c r="B143" s="37"/>
      <c r="C143" s="36"/>
      <c r="D143" s="162" t="s">
        <v>123</v>
      </c>
      <c r="E143" s="36"/>
      <c r="F143" s="163" t="s">
        <v>432</v>
      </c>
      <c r="G143" s="36"/>
      <c r="H143" s="36"/>
      <c r="I143" s="164"/>
      <c r="J143" s="36"/>
      <c r="K143" s="36"/>
      <c r="L143" s="37"/>
      <c r="M143" s="165"/>
      <c r="N143" s="166"/>
      <c r="O143" s="75"/>
      <c r="P143" s="75"/>
      <c r="Q143" s="75"/>
      <c r="R143" s="75"/>
      <c r="S143" s="75"/>
      <c r="T143" s="7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7" t="s">
        <v>123</v>
      </c>
      <c r="AU143" s="17" t="s">
        <v>83</v>
      </c>
    </row>
    <row r="144" s="2" customFormat="1">
      <c r="A144" s="36"/>
      <c r="B144" s="37"/>
      <c r="C144" s="36"/>
      <c r="D144" s="162" t="s">
        <v>125</v>
      </c>
      <c r="E144" s="36"/>
      <c r="F144" s="167" t="s">
        <v>227</v>
      </c>
      <c r="G144" s="36"/>
      <c r="H144" s="36"/>
      <c r="I144" s="164"/>
      <c r="J144" s="36"/>
      <c r="K144" s="36"/>
      <c r="L144" s="37"/>
      <c r="M144" s="165"/>
      <c r="N144" s="166"/>
      <c r="O144" s="75"/>
      <c r="P144" s="75"/>
      <c r="Q144" s="75"/>
      <c r="R144" s="75"/>
      <c r="S144" s="75"/>
      <c r="T144" s="7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7" t="s">
        <v>125</v>
      </c>
      <c r="AU144" s="17" t="s">
        <v>83</v>
      </c>
    </row>
    <row r="145" s="13" customFormat="1">
      <c r="A145" s="13"/>
      <c r="B145" s="193"/>
      <c r="C145" s="13"/>
      <c r="D145" s="162" t="s">
        <v>183</v>
      </c>
      <c r="E145" s="194" t="s">
        <v>1</v>
      </c>
      <c r="F145" s="195" t="s">
        <v>488</v>
      </c>
      <c r="G145" s="13"/>
      <c r="H145" s="196">
        <v>2.1600000000000001</v>
      </c>
      <c r="I145" s="197"/>
      <c r="J145" s="13"/>
      <c r="K145" s="13"/>
      <c r="L145" s="193"/>
      <c r="M145" s="198"/>
      <c r="N145" s="199"/>
      <c r="O145" s="199"/>
      <c r="P145" s="199"/>
      <c r="Q145" s="199"/>
      <c r="R145" s="199"/>
      <c r="S145" s="199"/>
      <c r="T145" s="20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4" t="s">
        <v>183</v>
      </c>
      <c r="AU145" s="194" t="s">
        <v>83</v>
      </c>
      <c r="AV145" s="13" t="s">
        <v>83</v>
      </c>
      <c r="AW145" s="13" t="s">
        <v>30</v>
      </c>
      <c r="AX145" s="13" t="s">
        <v>73</v>
      </c>
      <c r="AY145" s="194" t="s">
        <v>122</v>
      </c>
    </row>
    <row r="146" s="14" customFormat="1">
      <c r="A146" s="14"/>
      <c r="B146" s="201"/>
      <c r="C146" s="14"/>
      <c r="D146" s="162" t="s">
        <v>183</v>
      </c>
      <c r="E146" s="202" t="s">
        <v>1</v>
      </c>
      <c r="F146" s="203" t="s">
        <v>185</v>
      </c>
      <c r="G146" s="14"/>
      <c r="H146" s="204">
        <v>2.1600000000000001</v>
      </c>
      <c r="I146" s="205"/>
      <c r="J146" s="14"/>
      <c r="K146" s="14"/>
      <c r="L146" s="201"/>
      <c r="M146" s="206"/>
      <c r="N146" s="207"/>
      <c r="O146" s="207"/>
      <c r="P146" s="207"/>
      <c r="Q146" s="207"/>
      <c r="R146" s="207"/>
      <c r="S146" s="207"/>
      <c r="T146" s="20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2" t="s">
        <v>183</v>
      </c>
      <c r="AU146" s="202" t="s">
        <v>83</v>
      </c>
      <c r="AV146" s="14" t="s">
        <v>121</v>
      </c>
      <c r="AW146" s="14" t="s">
        <v>30</v>
      </c>
      <c r="AX146" s="14" t="s">
        <v>81</v>
      </c>
      <c r="AY146" s="202" t="s">
        <v>122</v>
      </c>
    </row>
    <row r="147" s="12" customFormat="1" ht="22.8" customHeight="1">
      <c r="A147" s="12"/>
      <c r="B147" s="180"/>
      <c r="C147" s="12"/>
      <c r="D147" s="181" t="s">
        <v>72</v>
      </c>
      <c r="E147" s="191" t="s">
        <v>138</v>
      </c>
      <c r="F147" s="191" t="s">
        <v>287</v>
      </c>
      <c r="G147" s="12"/>
      <c r="H147" s="12"/>
      <c r="I147" s="183"/>
      <c r="J147" s="192">
        <f>BK147</f>
        <v>0</v>
      </c>
      <c r="K147" s="12"/>
      <c r="L147" s="180"/>
      <c r="M147" s="185"/>
      <c r="N147" s="186"/>
      <c r="O147" s="186"/>
      <c r="P147" s="187">
        <f>SUM(P148:P165)</f>
        <v>0</v>
      </c>
      <c r="Q147" s="186"/>
      <c r="R147" s="187">
        <f>SUM(R148:R165)</f>
        <v>0</v>
      </c>
      <c r="S147" s="186"/>
      <c r="T147" s="188">
        <f>SUM(T148:T165)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81" t="s">
        <v>81</v>
      </c>
      <c r="AT147" s="189" t="s">
        <v>72</v>
      </c>
      <c r="AU147" s="189" t="s">
        <v>81</v>
      </c>
      <c r="AY147" s="181" t="s">
        <v>122</v>
      </c>
      <c r="BK147" s="190">
        <f>SUM(BK148:BK165)</f>
        <v>0</v>
      </c>
    </row>
    <row r="148" s="2" customFormat="1" ht="14.4" customHeight="1">
      <c r="A148" s="36"/>
      <c r="B148" s="148"/>
      <c r="C148" s="149" t="s">
        <v>149</v>
      </c>
      <c r="D148" s="149" t="s">
        <v>117</v>
      </c>
      <c r="E148" s="150" t="s">
        <v>490</v>
      </c>
      <c r="F148" s="151" t="s">
        <v>491</v>
      </c>
      <c r="G148" s="152" t="s">
        <v>283</v>
      </c>
      <c r="H148" s="153">
        <v>3</v>
      </c>
      <c r="I148" s="154"/>
      <c r="J148" s="155">
        <f>ROUND(I148*H148,2)</f>
        <v>0</v>
      </c>
      <c r="K148" s="151" t="s">
        <v>1</v>
      </c>
      <c r="L148" s="37"/>
      <c r="M148" s="156" t="s">
        <v>1</v>
      </c>
      <c r="N148" s="157" t="s">
        <v>38</v>
      </c>
      <c r="O148" s="75"/>
      <c r="P148" s="158">
        <f>O148*H148</f>
        <v>0</v>
      </c>
      <c r="Q148" s="158">
        <v>0</v>
      </c>
      <c r="R148" s="158">
        <f>Q148*H148</f>
        <v>0</v>
      </c>
      <c r="S148" s="158">
        <v>0</v>
      </c>
      <c r="T148" s="159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60" t="s">
        <v>121</v>
      </c>
      <c r="AT148" s="160" t="s">
        <v>117</v>
      </c>
      <c r="AU148" s="160" t="s">
        <v>83</v>
      </c>
      <c r="AY148" s="17" t="s">
        <v>122</v>
      </c>
      <c r="BE148" s="161">
        <f>IF(N148="základní",J148,0)</f>
        <v>0</v>
      </c>
      <c r="BF148" s="161">
        <f>IF(N148="snížená",J148,0)</f>
        <v>0</v>
      </c>
      <c r="BG148" s="161">
        <f>IF(N148="zákl. přenesená",J148,0)</f>
        <v>0</v>
      </c>
      <c r="BH148" s="161">
        <f>IF(N148="sníž. přenesená",J148,0)</f>
        <v>0</v>
      </c>
      <c r="BI148" s="161">
        <f>IF(N148="nulová",J148,0)</f>
        <v>0</v>
      </c>
      <c r="BJ148" s="17" t="s">
        <v>81</v>
      </c>
      <c r="BK148" s="161">
        <f>ROUND(I148*H148,2)</f>
        <v>0</v>
      </c>
      <c r="BL148" s="17" t="s">
        <v>121</v>
      </c>
      <c r="BM148" s="160" t="s">
        <v>152</v>
      </c>
    </row>
    <row r="149" s="2" customFormat="1">
      <c r="A149" s="36"/>
      <c r="B149" s="37"/>
      <c r="C149" s="36"/>
      <c r="D149" s="162" t="s">
        <v>123</v>
      </c>
      <c r="E149" s="36"/>
      <c r="F149" s="163" t="s">
        <v>492</v>
      </c>
      <c r="G149" s="36"/>
      <c r="H149" s="36"/>
      <c r="I149" s="164"/>
      <c r="J149" s="36"/>
      <c r="K149" s="36"/>
      <c r="L149" s="37"/>
      <c r="M149" s="165"/>
      <c r="N149" s="166"/>
      <c r="O149" s="75"/>
      <c r="P149" s="75"/>
      <c r="Q149" s="75"/>
      <c r="R149" s="75"/>
      <c r="S149" s="75"/>
      <c r="T149" s="7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7" t="s">
        <v>123</v>
      </c>
      <c r="AU149" s="17" t="s">
        <v>83</v>
      </c>
    </row>
    <row r="150" s="13" customFormat="1">
      <c r="A150" s="13"/>
      <c r="B150" s="193"/>
      <c r="C150" s="13"/>
      <c r="D150" s="162" t="s">
        <v>183</v>
      </c>
      <c r="E150" s="194" t="s">
        <v>1</v>
      </c>
      <c r="F150" s="195" t="s">
        <v>493</v>
      </c>
      <c r="G150" s="13"/>
      <c r="H150" s="196">
        <v>3</v>
      </c>
      <c r="I150" s="197"/>
      <c r="J150" s="13"/>
      <c r="K150" s="13"/>
      <c r="L150" s="193"/>
      <c r="M150" s="198"/>
      <c r="N150" s="199"/>
      <c r="O150" s="199"/>
      <c r="P150" s="199"/>
      <c r="Q150" s="199"/>
      <c r="R150" s="199"/>
      <c r="S150" s="199"/>
      <c r="T150" s="20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4" t="s">
        <v>183</v>
      </c>
      <c r="AU150" s="194" t="s">
        <v>83</v>
      </c>
      <c r="AV150" s="13" t="s">
        <v>83</v>
      </c>
      <c r="AW150" s="13" t="s">
        <v>30</v>
      </c>
      <c r="AX150" s="13" t="s">
        <v>73</v>
      </c>
      <c r="AY150" s="194" t="s">
        <v>122</v>
      </c>
    </row>
    <row r="151" s="14" customFormat="1">
      <c r="A151" s="14"/>
      <c r="B151" s="201"/>
      <c r="C151" s="14"/>
      <c r="D151" s="162" t="s">
        <v>183</v>
      </c>
      <c r="E151" s="202" t="s">
        <v>1</v>
      </c>
      <c r="F151" s="203" t="s">
        <v>185</v>
      </c>
      <c r="G151" s="14"/>
      <c r="H151" s="204">
        <v>3</v>
      </c>
      <c r="I151" s="205"/>
      <c r="J151" s="14"/>
      <c r="K151" s="14"/>
      <c r="L151" s="201"/>
      <c r="M151" s="206"/>
      <c r="N151" s="207"/>
      <c r="O151" s="207"/>
      <c r="P151" s="207"/>
      <c r="Q151" s="207"/>
      <c r="R151" s="207"/>
      <c r="S151" s="207"/>
      <c r="T151" s="20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2" t="s">
        <v>183</v>
      </c>
      <c r="AU151" s="202" t="s">
        <v>83</v>
      </c>
      <c r="AV151" s="14" t="s">
        <v>121</v>
      </c>
      <c r="AW151" s="14" t="s">
        <v>30</v>
      </c>
      <c r="AX151" s="14" t="s">
        <v>81</v>
      </c>
      <c r="AY151" s="202" t="s">
        <v>122</v>
      </c>
    </row>
    <row r="152" s="2" customFormat="1" ht="24.15" customHeight="1">
      <c r="A152" s="36"/>
      <c r="B152" s="148"/>
      <c r="C152" s="149" t="s">
        <v>138</v>
      </c>
      <c r="D152" s="149" t="s">
        <v>117</v>
      </c>
      <c r="E152" s="150" t="s">
        <v>494</v>
      </c>
      <c r="F152" s="151" t="s">
        <v>495</v>
      </c>
      <c r="G152" s="152" t="s">
        <v>129</v>
      </c>
      <c r="H152" s="153">
        <v>5</v>
      </c>
      <c r="I152" s="154"/>
      <c r="J152" s="155">
        <f>ROUND(I152*H152,2)</f>
        <v>0</v>
      </c>
      <c r="K152" s="151" t="s">
        <v>181</v>
      </c>
      <c r="L152" s="37"/>
      <c r="M152" s="156" t="s">
        <v>1</v>
      </c>
      <c r="N152" s="157" t="s">
        <v>38</v>
      </c>
      <c r="O152" s="75"/>
      <c r="P152" s="158">
        <f>O152*H152</f>
        <v>0</v>
      </c>
      <c r="Q152" s="158">
        <v>0</v>
      </c>
      <c r="R152" s="158">
        <f>Q152*H152</f>
        <v>0</v>
      </c>
      <c r="S152" s="158">
        <v>0</v>
      </c>
      <c r="T152" s="159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60" t="s">
        <v>121</v>
      </c>
      <c r="AT152" s="160" t="s">
        <v>117</v>
      </c>
      <c r="AU152" s="160" t="s">
        <v>83</v>
      </c>
      <c r="AY152" s="17" t="s">
        <v>122</v>
      </c>
      <c r="BE152" s="161">
        <f>IF(N152="základní",J152,0)</f>
        <v>0</v>
      </c>
      <c r="BF152" s="161">
        <f>IF(N152="snížená",J152,0)</f>
        <v>0</v>
      </c>
      <c r="BG152" s="161">
        <f>IF(N152="zákl. přenesená",J152,0)</f>
        <v>0</v>
      </c>
      <c r="BH152" s="161">
        <f>IF(N152="sníž. přenesená",J152,0)</f>
        <v>0</v>
      </c>
      <c r="BI152" s="161">
        <f>IF(N152="nulová",J152,0)</f>
        <v>0</v>
      </c>
      <c r="BJ152" s="17" t="s">
        <v>81</v>
      </c>
      <c r="BK152" s="161">
        <f>ROUND(I152*H152,2)</f>
        <v>0</v>
      </c>
      <c r="BL152" s="17" t="s">
        <v>121</v>
      </c>
      <c r="BM152" s="160" t="s">
        <v>157</v>
      </c>
    </row>
    <row r="153" s="2" customFormat="1">
      <c r="A153" s="36"/>
      <c r="B153" s="37"/>
      <c r="C153" s="36"/>
      <c r="D153" s="162" t="s">
        <v>123</v>
      </c>
      <c r="E153" s="36"/>
      <c r="F153" s="163" t="s">
        <v>496</v>
      </c>
      <c r="G153" s="36"/>
      <c r="H153" s="36"/>
      <c r="I153" s="164"/>
      <c r="J153" s="36"/>
      <c r="K153" s="36"/>
      <c r="L153" s="37"/>
      <c r="M153" s="165"/>
      <c r="N153" s="166"/>
      <c r="O153" s="75"/>
      <c r="P153" s="75"/>
      <c r="Q153" s="75"/>
      <c r="R153" s="75"/>
      <c r="S153" s="75"/>
      <c r="T153" s="7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7" t="s">
        <v>123</v>
      </c>
      <c r="AU153" s="17" t="s">
        <v>83</v>
      </c>
    </row>
    <row r="154" s="2" customFormat="1">
      <c r="A154" s="36"/>
      <c r="B154" s="37"/>
      <c r="C154" s="36"/>
      <c r="D154" s="162" t="s">
        <v>125</v>
      </c>
      <c r="E154" s="36"/>
      <c r="F154" s="167" t="s">
        <v>497</v>
      </c>
      <c r="G154" s="36"/>
      <c r="H154" s="36"/>
      <c r="I154" s="164"/>
      <c r="J154" s="36"/>
      <c r="K154" s="36"/>
      <c r="L154" s="37"/>
      <c r="M154" s="165"/>
      <c r="N154" s="166"/>
      <c r="O154" s="75"/>
      <c r="P154" s="75"/>
      <c r="Q154" s="75"/>
      <c r="R154" s="75"/>
      <c r="S154" s="75"/>
      <c r="T154" s="7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7" t="s">
        <v>125</v>
      </c>
      <c r="AU154" s="17" t="s">
        <v>83</v>
      </c>
    </row>
    <row r="155" s="13" customFormat="1">
      <c r="A155" s="13"/>
      <c r="B155" s="193"/>
      <c r="C155" s="13"/>
      <c r="D155" s="162" t="s">
        <v>183</v>
      </c>
      <c r="E155" s="194" t="s">
        <v>1</v>
      </c>
      <c r="F155" s="195" t="s">
        <v>498</v>
      </c>
      <c r="G155" s="13"/>
      <c r="H155" s="196">
        <v>5</v>
      </c>
      <c r="I155" s="197"/>
      <c r="J155" s="13"/>
      <c r="K155" s="13"/>
      <c r="L155" s="193"/>
      <c r="M155" s="198"/>
      <c r="N155" s="199"/>
      <c r="O155" s="199"/>
      <c r="P155" s="199"/>
      <c r="Q155" s="199"/>
      <c r="R155" s="199"/>
      <c r="S155" s="199"/>
      <c r="T155" s="20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4" t="s">
        <v>183</v>
      </c>
      <c r="AU155" s="194" t="s">
        <v>83</v>
      </c>
      <c r="AV155" s="13" t="s">
        <v>83</v>
      </c>
      <c r="AW155" s="13" t="s">
        <v>30</v>
      </c>
      <c r="AX155" s="13" t="s">
        <v>73</v>
      </c>
      <c r="AY155" s="194" t="s">
        <v>122</v>
      </c>
    </row>
    <row r="156" s="14" customFormat="1">
      <c r="A156" s="14"/>
      <c r="B156" s="201"/>
      <c r="C156" s="14"/>
      <c r="D156" s="162" t="s">
        <v>183</v>
      </c>
      <c r="E156" s="202" t="s">
        <v>1</v>
      </c>
      <c r="F156" s="203" t="s">
        <v>185</v>
      </c>
      <c r="G156" s="14"/>
      <c r="H156" s="204">
        <v>5</v>
      </c>
      <c r="I156" s="205"/>
      <c r="J156" s="14"/>
      <c r="K156" s="14"/>
      <c r="L156" s="201"/>
      <c r="M156" s="206"/>
      <c r="N156" s="207"/>
      <c r="O156" s="207"/>
      <c r="P156" s="207"/>
      <c r="Q156" s="207"/>
      <c r="R156" s="207"/>
      <c r="S156" s="207"/>
      <c r="T156" s="20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2" t="s">
        <v>183</v>
      </c>
      <c r="AU156" s="202" t="s">
        <v>83</v>
      </c>
      <c r="AV156" s="14" t="s">
        <v>121</v>
      </c>
      <c r="AW156" s="14" t="s">
        <v>30</v>
      </c>
      <c r="AX156" s="14" t="s">
        <v>81</v>
      </c>
      <c r="AY156" s="202" t="s">
        <v>122</v>
      </c>
    </row>
    <row r="157" s="2" customFormat="1" ht="14.4" customHeight="1">
      <c r="A157" s="36"/>
      <c r="B157" s="148"/>
      <c r="C157" s="149" t="s">
        <v>158</v>
      </c>
      <c r="D157" s="149" t="s">
        <v>117</v>
      </c>
      <c r="E157" s="150" t="s">
        <v>499</v>
      </c>
      <c r="F157" s="151" t="s">
        <v>500</v>
      </c>
      <c r="G157" s="152" t="s">
        <v>129</v>
      </c>
      <c r="H157" s="153">
        <v>2</v>
      </c>
      <c r="I157" s="154"/>
      <c r="J157" s="155">
        <f>ROUND(I157*H157,2)</f>
        <v>0</v>
      </c>
      <c r="K157" s="151" t="s">
        <v>181</v>
      </c>
      <c r="L157" s="37"/>
      <c r="M157" s="156" t="s">
        <v>1</v>
      </c>
      <c r="N157" s="157" t="s">
        <v>38</v>
      </c>
      <c r="O157" s="75"/>
      <c r="P157" s="158">
        <f>O157*H157</f>
        <v>0</v>
      </c>
      <c r="Q157" s="158">
        <v>0</v>
      </c>
      <c r="R157" s="158">
        <f>Q157*H157</f>
        <v>0</v>
      </c>
      <c r="S157" s="158">
        <v>0</v>
      </c>
      <c r="T157" s="159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60" t="s">
        <v>121</v>
      </c>
      <c r="AT157" s="160" t="s">
        <v>117</v>
      </c>
      <c r="AU157" s="160" t="s">
        <v>83</v>
      </c>
      <c r="AY157" s="17" t="s">
        <v>122</v>
      </c>
      <c r="BE157" s="161">
        <f>IF(N157="základní",J157,0)</f>
        <v>0</v>
      </c>
      <c r="BF157" s="161">
        <f>IF(N157="snížená",J157,0)</f>
        <v>0</v>
      </c>
      <c r="BG157" s="161">
        <f>IF(N157="zákl. přenesená",J157,0)</f>
        <v>0</v>
      </c>
      <c r="BH157" s="161">
        <f>IF(N157="sníž. přenesená",J157,0)</f>
        <v>0</v>
      </c>
      <c r="BI157" s="161">
        <f>IF(N157="nulová",J157,0)</f>
        <v>0</v>
      </c>
      <c r="BJ157" s="17" t="s">
        <v>81</v>
      </c>
      <c r="BK157" s="161">
        <f>ROUND(I157*H157,2)</f>
        <v>0</v>
      </c>
      <c r="BL157" s="17" t="s">
        <v>121</v>
      </c>
      <c r="BM157" s="160" t="s">
        <v>161</v>
      </c>
    </row>
    <row r="158" s="2" customFormat="1">
      <c r="A158" s="36"/>
      <c r="B158" s="37"/>
      <c r="C158" s="36"/>
      <c r="D158" s="162" t="s">
        <v>123</v>
      </c>
      <c r="E158" s="36"/>
      <c r="F158" s="163" t="s">
        <v>501</v>
      </c>
      <c r="G158" s="36"/>
      <c r="H158" s="36"/>
      <c r="I158" s="164"/>
      <c r="J158" s="36"/>
      <c r="K158" s="36"/>
      <c r="L158" s="37"/>
      <c r="M158" s="165"/>
      <c r="N158" s="166"/>
      <c r="O158" s="75"/>
      <c r="P158" s="75"/>
      <c r="Q158" s="75"/>
      <c r="R158" s="75"/>
      <c r="S158" s="75"/>
      <c r="T158" s="7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7" t="s">
        <v>123</v>
      </c>
      <c r="AU158" s="17" t="s">
        <v>83</v>
      </c>
    </row>
    <row r="159" s="2" customFormat="1" ht="14.4" customHeight="1">
      <c r="A159" s="36"/>
      <c r="B159" s="148"/>
      <c r="C159" s="149" t="s">
        <v>143</v>
      </c>
      <c r="D159" s="149" t="s">
        <v>117</v>
      </c>
      <c r="E159" s="150" t="s">
        <v>474</v>
      </c>
      <c r="F159" s="151" t="s">
        <v>475</v>
      </c>
      <c r="G159" s="152" t="s">
        <v>283</v>
      </c>
      <c r="H159" s="153">
        <v>4</v>
      </c>
      <c r="I159" s="154"/>
      <c r="J159" s="155">
        <f>ROUND(I159*H159,2)</f>
        <v>0</v>
      </c>
      <c r="K159" s="151" t="s">
        <v>181</v>
      </c>
      <c r="L159" s="37"/>
      <c r="M159" s="156" t="s">
        <v>1</v>
      </c>
      <c r="N159" s="157" t="s">
        <v>38</v>
      </c>
      <c r="O159" s="75"/>
      <c r="P159" s="158">
        <f>O159*H159</f>
        <v>0</v>
      </c>
      <c r="Q159" s="158">
        <v>0</v>
      </c>
      <c r="R159" s="158">
        <f>Q159*H159</f>
        <v>0</v>
      </c>
      <c r="S159" s="158">
        <v>0</v>
      </c>
      <c r="T159" s="159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60" t="s">
        <v>121</v>
      </c>
      <c r="AT159" s="160" t="s">
        <v>117</v>
      </c>
      <c r="AU159" s="160" t="s">
        <v>83</v>
      </c>
      <c r="AY159" s="17" t="s">
        <v>122</v>
      </c>
      <c r="BE159" s="161">
        <f>IF(N159="základní",J159,0)</f>
        <v>0</v>
      </c>
      <c r="BF159" s="161">
        <f>IF(N159="snížená",J159,0)</f>
        <v>0</v>
      </c>
      <c r="BG159" s="161">
        <f>IF(N159="zákl. přenesená",J159,0)</f>
        <v>0</v>
      </c>
      <c r="BH159" s="161">
        <f>IF(N159="sníž. přenesená",J159,0)</f>
        <v>0</v>
      </c>
      <c r="BI159" s="161">
        <f>IF(N159="nulová",J159,0)</f>
        <v>0</v>
      </c>
      <c r="BJ159" s="17" t="s">
        <v>81</v>
      </c>
      <c r="BK159" s="161">
        <f>ROUND(I159*H159,2)</f>
        <v>0</v>
      </c>
      <c r="BL159" s="17" t="s">
        <v>121</v>
      </c>
      <c r="BM159" s="160" t="s">
        <v>164</v>
      </c>
    </row>
    <row r="160" s="2" customFormat="1">
      <c r="A160" s="36"/>
      <c r="B160" s="37"/>
      <c r="C160" s="36"/>
      <c r="D160" s="162" t="s">
        <v>123</v>
      </c>
      <c r="E160" s="36"/>
      <c r="F160" s="163" t="s">
        <v>476</v>
      </c>
      <c r="G160" s="36"/>
      <c r="H160" s="36"/>
      <c r="I160" s="164"/>
      <c r="J160" s="36"/>
      <c r="K160" s="36"/>
      <c r="L160" s="37"/>
      <c r="M160" s="165"/>
      <c r="N160" s="166"/>
      <c r="O160" s="75"/>
      <c r="P160" s="75"/>
      <c r="Q160" s="75"/>
      <c r="R160" s="75"/>
      <c r="S160" s="75"/>
      <c r="T160" s="7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7" t="s">
        <v>123</v>
      </c>
      <c r="AU160" s="17" t="s">
        <v>83</v>
      </c>
    </row>
    <row r="161" s="2" customFormat="1" ht="14.4" customHeight="1">
      <c r="A161" s="36"/>
      <c r="B161" s="148"/>
      <c r="C161" s="149" t="s">
        <v>229</v>
      </c>
      <c r="D161" s="149" t="s">
        <v>117</v>
      </c>
      <c r="E161" s="150" t="s">
        <v>469</v>
      </c>
      <c r="F161" s="151" t="s">
        <v>470</v>
      </c>
      <c r="G161" s="152" t="s">
        <v>283</v>
      </c>
      <c r="H161" s="153">
        <v>4</v>
      </c>
      <c r="I161" s="154"/>
      <c r="J161" s="155">
        <f>ROUND(I161*H161,2)</f>
        <v>0</v>
      </c>
      <c r="K161" s="151" t="s">
        <v>181</v>
      </c>
      <c r="L161" s="37"/>
      <c r="M161" s="156" t="s">
        <v>1</v>
      </c>
      <c r="N161" s="157" t="s">
        <v>38</v>
      </c>
      <c r="O161" s="75"/>
      <c r="P161" s="158">
        <f>O161*H161</f>
        <v>0</v>
      </c>
      <c r="Q161" s="158">
        <v>0</v>
      </c>
      <c r="R161" s="158">
        <f>Q161*H161</f>
        <v>0</v>
      </c>
      <c r="S161" s="158">
        <v>0</v>
      </c>
      <c r="T161" s="159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60" t="s">
        <v>121</v>
      </c>
      <c r="AT161" s="160" t="s">
        <v>117</v>
      </c>
      <c r="AU161" s="160" t="s">
        <v>83</v>
      </c>
      <c r="AY161" s="17" t="s">
        <v>122</v>
      </c>
      <c r="BE161" s="161">
        <f>IF(N161="základní",J161,0)</f>
        <v>0</v>
      </c>
      <c r="BF161" s="161">
        <f>IF(N161="snížená",J161,0)</f>
        <v>0</v>
      </c>
      <c r="BG161" s="161">
        <f>IF(N161="zákl. přenesená",J161,0)</f>
        <v>0</v>
      </c>
      <c r="BH161" s="161">
        <f>IF(N161="sníž. přenesená",J161,0)</f>
        <v>0</v>
      </c>
      <c r="BI161" s="161">
        <f>IF(N161="nulová",J161,0)</f>
        <v>0</v>
      </c>
      <c r="BJ161" s="17" t="s">
        <v>81</v>
      </c>
      <c r="BK161" s="161">
        <f>ROUND(I161*H161,2)</f>
        <v>0</v>
      </c>
      <c r="BL161" s="17" t="s">
        <v>121</v>
      </c>
      <c r="BM161" s="160" t="s">
        <v>232</v>
      </c>
    </row>
    <row r="162" s="2" customFormat="1">
      <c r="A162" s="36"/>
      <c r="B162" s="37"/>
      <c r="C162" s="36"/>
      <c r="D162" s="162" t="s">
        <v>123</v>
      </c>
      <c r="E162" s="36"/>
      <c r="F162" s="163" t="s">
        <v>471</v>
      </c>
      <c r="G162" s="36"/>
      <c r="H162" s="36"/>
      <c r="I162" s="164"/>
      <c r="J162" s="36"/>
      <c r="K162" s="36"/>
      <c r="L162" s="37"/>
      <c r="M162" s="165"/>
      <c r="N162" s="166"/>
      <c r="O162" s="75"/>
      <c r="P162" s="75"/>
      <c r="Q162" s="75"/>
      <c r="R162" s="75"/>
      <c r="S162" s="75"/>
      <c r="T162" s="7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7" t="s">
        <v>123</v>
      </c>
      <c r="AU162" s="17" t="s">
        <v>83</v>
      </c>
    </row>
    <row r="163" s="2" customFormat="1">
      <c r="A163" s="36"/>
      <c r="B163" s="37"/>
      <c r="C163" s="36"/>
      <c r="D163" s="162" t="s">
        <v>125</v>
      </c>
      <c r="E163" s="36"/>
      <c r="F163" s="167" t="s">
        <v>472</v>
      </c>
      <c r="G163" s="36"/>
      <c r="H163" s="36"/>
      <c r="I163" s="164"/>
      <c r="J163" s="36"/>
      <c r="K163" s="36"/>
      <c r="L163" s="37"/>
      <c r="M163" s="165"/>
      <c r="N163" s="166"/>
      <c r="O163" s="75"/>
      <c r="P163" s="75"/>
      <c r="Q163" s="75"/>
      <c r="R163" s="75"/>
      <c r="S163" s="75"/>
      <c r="T163" s="7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7" t="s">
        <v>125</v>
      </c>
      <c r="AU163" s="17" t="s">
        <v>83</v>
      </c>
    </row>
    <row r="164" s="13" customFormat="1">
      <c r="A164" s="13"/>
      <c r="B164" s="193"/>
      <c r="C164" s="13"/>
      <c r="D164" s="162" t="s">
        <v>183</v>
      </c>
      <c r="E164" s="194" t="s">
        <v>1</v>
      </c>
      <c r="F164" s="195" t="s">
        <v>502</v>
      </c>
      <c r="G164" s="13"/>
      <c r="H164" s="196">
        <v>4</v>
      </c>
      <c r="I164" s="197"/>
      <c r="J164" s="13"/>
      <c r="K164" s="13"/>
      <c r="L164" s="193"/>
      <c r="M164" s="198"/>
      <c r="N164" s="199"/>
      <c r="O164" s="199"/>
      <c r="P164" s="199"/>
      <c r="Q164" s="199"/>
      <c r="R164" s="199"/>
      <c r="S164" s="199"/>
      <c r="T164" s="20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4" t="s">
        <v>183</v>
      </c>
      <c r="AU164" s="194" t="s">
        <v>83</v>
      </c>
      <c r="AV164" s="13" t="s">
        <v>83</v>
      </c>
      <c r="AW164" s="13" t="s">
        <v>30</v>
      </c>
      <c r="AX164" s="13" t="s">
        <v>73</v>
      </c>
      <c r="AY164" s="194" t="s">
        <v>122</v>
      </c>
    </row>
    <row r="165" s="14" customFormat="1">
      <c r="A165" s="14"/>
      <c r="B165" s="201"/>
      <c r="C165" s="14"/>
      <c r="D165" s="162" t="s">
        <v>183</v>
      </c>
      <c r="E165" s="202" t="s">
        <v>1</v>
      </c>
      <c r="F165" s="203" t="s">
        <v>185</v>
      </c>
      <c r="G165" s="14"/>
      <c r="H165" s="204">
        <v>4</v>
      </c>
      <c r="I165" s="205"/>
      <c r="J165" s="14"/>
      <c r="K165" s="14"/>
      <c r="L165" s="201"/>
      <c r="M165" s="206"/>
      <c r="N165" s="207"/>
      <c r="O165" s="207"/>
      <c r="P165" s="207"/>
      <c r="Q165" s="207"/>
      <c r="R165" s="207"/>
      <c r="S165" s="207"/>
      <c r="T165" s="20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2" t="s">
        <v>183</v>
      </c>
      <c r="AU165" s="202" t="s">
        <v>83</v>
      </c>
      <c r="AV165" s="14" t="s">
        <v>121</v>
      </c>
      <c r="AW165" s="14" t="s">
        <v>30</v>
      </c>
      <c r="AX165" s="14" t="s">
        <v>81</v>
      </c>
      <c r="AY165" s="202" t="s">
        <v>122</v>
      </c>
    </row>
    <row r="166" s="12" customFormat="1" ht="22.8" customHeight="1">
      <c r="A166" s="12"/>
      <c r="B166" s="180"/>
      <c r="C166" s="12"/>
      <c r="D166" s="181" t="s">
        <v>72</v>
      </c>
      <c r="E166" s="191" t="s">
        <v>396</v>
      </c>
      <c r="F166" s="191" t="s">
        <v>397</v>
      </c>
      <c r="G166" s="12"/>
      <c r="H166" s="12"/>
      <c r="I166" s="183"/>
      <c r="J166" s="192">
        <f>BK166</f>
        <v>0</v>
      </c>
      <c r="K166" s="12"/>
      <c r="L166" s="180"/>
      <c r="M166" s="185"/>
      <c r="N166" s="186"/>
      <c r="O166" s="186"/>
      <c r="P166" s="187">
        <f>SUM(P167:P168)</f>
        <v>0</v>
      </c>
      <c r="Q166" s="186"/>
      <c r="R166" s="187">
        <f>SUM(R167:R168)</f>
        <v>0</v>
      </c>
      <c r="S166" s="186"/>
      <c r="T166" s="188">
        <f>SUM(T167:T168)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81" t="s">
        <v>81</v>
      </c>
      <c r="AT166" s="189" t="s">
        <v>72</v>
      </c>
      <c r="AU166" s="189" t="s">
        <v>81</v>
      </c>
      <c r="AY166" s="181" t="s">
        <v>122</v>
      </c>
      <c r="BK166" s="190">
        <f>SUM(BK167:BK168)</f>
        <v>0</v>
      </c>
    </row>
    <row r="167" s="2" customFormat="1" ht="24.15" customHeight="1">
      <c r="A167" s="36"/>
      <c r="B167" s="148"/>
      <c r="C167" s="149" t="s">
        <v>147</v>
      </c>
      <c r="D167" s="149" t="s">
        <v>117</v>
      </c>
      <c r="E167" s="150" t="s">
        <v>480</v>
      </c>
      <c r="F167" s="151" t="s">
        <v>481</v>
      </c>
      <c r="G167" s="152" t="s">
        <v>210</v>
      </c>
      <c r="H167" s="153">
        <v>0.021999999999999999</v>
      </c>
      <c r="I167" s="154"/>
      <c r="J167" s="155">
        <f>ROUND(I167*H167,2)</f>
        <v>0</v>
      </c>
      <c r="K167" s="151" t="s">
        <v>181</v>
      </c>
      <c r="L167" s="37"/>
      <c r="M167" s="156" t="s">
        <v>1</v>
      </c>
      <c r="N167" s="157" t="s">
        <v>38</v>
      </c>
      <c r="O167" s="75"/>
      <c r="P167" s="158">
        <f>O167*H167</f>
        <v>0</v>
      </c>
      <c r="Q167" s="158">
        <v>0</v>
      </c>
      <c r="R167" s="158">
        <f>Q167*H167</f>
        <v>0</v>
      </c>
      <c r="S167" s="158">
        <v>0</v>
      </c>
      <c r="T167" s="159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60" t="s">
        <v>121</v>
      </c>
      <c r="AT167" s="160" t="s">
        <v>117</v>
      </c>
      <c r="AU167" s="160" t="s">
        <v>83</v>
      </c>
      <c r="AY167" s="17" t="s">
        <v>122</v>
      </c>
      <c r="BE167" s="161">
        <f>IF(N167="základní",J167,0)</f>
        <v>0</v>
      </c>
      <c r="BF167" s="161">
        <f>IF(N167="snížená",J167,0)</f>
        <v>0</v>
      </c>
      <c r="BG167" s="161">
        <f>IF(N167="zákl. přenesená",J167,0)</f>
        <v>0</v>
      </c>
      <c r="BH167" s="161">
        <f>IF(N167="sníž. přenesená",J167,0)</f>
        <v>0</v>
      </c>
      <c r="BI167" s="161">
        <f>IF(N167="nulová",J167,0)</f>
        <v>0</v>
      </c>
      <c r="BJ167" s="17" t="s">
        <v>81</v>
      </c>
      <c r="BK167" s="161">
        <f>ROUND(I167*H167,2)</f>
        <v>0</v>
      </c>
      <c r="BL167" s="17" t="s">
        <v>121</v>
      </c>
      <c r="BM167" s="160" t="s">
        <v>237</v>
      </c>
    </row>
    <row r="168" s="2" customFormat="1">
      <c r="A168" s="36"/>
      <c r="B168" s="37"/>
      <c r="C168" s="36"/>
      <c r="D168" s="162" t="s">
        <v>123</v>
      </c>
      <c r="E168" s="36"/>
      <c r="F168" s="163" t="s">
        <v>482</v>
      </c>
      <c r="G168" s="36"/>
      <c r="H168" s="36"/>
      <c r="I168" s="164"/>
      <c r="J168" s="36"/>
      <c r="K168" s="36"/>
      <c r="L168" s="37"/>
      <c r="M168" s="168"/>
      <c r="N168" s="169"/>
      <c r="O168" s="170"/>
      <c r="P168" s="170"/>
      <c r="Q168" s="170"/>
      <c r="R168" s="170"/>
      <c r="S168" s="170"/>
      <c r="T168" s="171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7" t="s">
        <v>123</v>
      </c>
      <c r="AU168" s="17" t="s">
        <v>83</v>
      </c>
    </row>
    <row r="169" s="2" customFormat="1" ht="6.96" customHeight="1">
      <c r="A169" s="36"/>
      <c r="B169" s="58"/>
      <c r="C169" s="59"/>
      <c r="D169" s="59"/>
      <c r="E169" s="59"/>
      <c r="F169" s="59"/>
      <c r="G169" s="59"/>
      <c r="H169" s="59"/>
      <c r="I169" s="59"/>
      <c r="J169" s="59"/>
      <c r="K169" s="59"/>
      <c r="L169" s="37"/>
      <c r="M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</row>
  </sheetData>
  <autoFilter ref="C119:K168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JINDRA-NOTEBOOK\Jindra</dc:creator>
  <cp:lastModifiedBy>JINDRA-NOTEBOOK\Jindra</cp:lastModifiedBy>
  <dcterms:created xsi:type="dcterms:W3CDTF">2021-07-12T09:13:48Z</dcterms:created>
  <dcterms:modified xsi:type="dcterms:W3CDTF">2021-07-12T09:13:52Z</dcterms:modified>
</cp:coreProperties>
</file>